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4505" yWindow="-15" windowWidth="1434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Pol!$A$1:$H$285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29" i="12"/>
  <c r="G215"/>
  <c r="G12"/>
  <c r="G11"/>
  <c r="I48" i="1" s="1"/>
  <c r="P285" i="12"/>
  <c r="F39" i="1" s="1"/>
  <c r="F40" s="1"/>
  <c r="Q285" i="12"/>
  <c r="G39" i="1" s="1"/>
  <c r="G40" s="1"/>
  <c r="G26" s="1"/>
  <c r="G9" i="12"/>
  <c r="G8" s="1"/>
  <c r="G15"/>
  <c r="G18"/>
  <c r="G21"/>
  <c r="G25"/>
  <c r="G27"/>
  <c r="G31"/>
  <c r="G34"/>
  <c r="G36"/>
  <c r="G39"/>
  <c r="G42"/>
  <c r="G44"/>
  <c r="G46"/>
  <c r="G48"/>
  <c r="G50"/>
  <c r="G52"/>
  <c r="G54"/>
  <c r="G57"/>
  <c r="G58"/>
  <c r="G61"/>
  <c r="G65"/>
  <c r="G69"/>
  <c r="G76"/>
  <c r="G80"/>
  <c r="G83"/>
  <c r="G82" s="1"/>
  <c r="I52" i="1" s="1"/>
  <c r="G86" i="12"/>
  <c r="G85" s="1"/>
  <c r="I53" i="1" s="1"/>
  <c r="G89" i="12"/>
  <c r="G93"/>
  <c r="G96"/>
  <c r="G98"/>
  <c r="G100"/>
  <c r="G102"/>
  <c r="G104"/>
  <c r="G106"/>
  <c r="G108"/>
  <c r="G110"/>
  <c r="G112"/>
  <c r="G114"/>
  <c r="G116"/>
  <c r="G118"/>
  <c r="G120"/>
  <c r="G123"/>
  <c r="G125"/>
  <c r="G127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3"/>
  <c r="G185"/>
  <c r="G188"/>
  <c r="G187" s="1"/>
  <c r="I56" i="1" s="1"/>
  <c r="G191" i="12"/>
  <c r="G196"/>
  <c r="G198"/>
  <c r="G200"/>
  <c r="G202"/>
  <c r="G204"/>
  <c r="G205"/>
  <c r="G206"/>
  <c r="G207"/>
  <c r="G209"/>
  <c r="G211"/>
  <c r="G213"/>
  <c r="G217"/>
  <c r="G218"/>
  <c r="G219"/>
  <c r="G220"/>
  <c r="G221"/>
  <c r="G223"/>
  <c r="G226"/>
  <c r="G229"/>
  <c r="G234"/>
  <c r="G237"/>
  <c r="G240"/>
  <c r="G243"/>
  <c r="G245"/>
  <c r="G248"/>
  <c r="G251"/>
  <c r="G254"/>
  <c r="G258"/>
  <c r="G260"/>
  <c r="G262"/>
  <c r="G264"/>
  <c r="G266"/>
  <c r="G268"/>
  <c r="G270"/>
  <c r="G272"/>
  <c r="G274"/>
  <c r="G279"/>
  <c r="I20" i="1"/>
  <c r="I19"/>
  <c r="I18"/>
  <c r="G27"/>
  <c r="J28"/>
  <c r="J26"/>
  <c r="G38"/>
  <c r="F38"/>
  <c r="H32"/>
  <c r="J23"/>
  <c r="J24"/>
  <c r="J25"/>
  <c r="J27"/>
  <c r="E24"/>
  <c r="E26"/>
  <c r="G273" i="12" l="1"/>
  <c r="I64" i="1" s="1"/>
  <c r="G203" i="12"/>
  <c r="I59" i="1" s="1"/>
  <c r="G38" i="12"/>
  <c r="I47" i="1"/>
  <c r="G208" i="12"/>
  <c r="I60" i="1" s="1"/>
  <c r="G197" i="12"/>
  <c r="I58" i="1" s="1"/>
  <c r="G95" i="12"/>
  <c r="I55" i="1" s="1"/>
  <c r="H39"/>
  <c r="H40" s="1"/>
  <c r="G28"/>
  <c r="G259" i="12"/>
  <c r="I63" i="1" s="1"/>
  <c r="G244" i="12"/>
  <c r="I62" i="1" s="1"/>
  <c r="G222" i="12"/>
  <c r="I61" i="1" s="1"/>
  <c r="G190" i="12"/>
  <c r="I57" i="1" s="1"/>
  <c r="G88" i="12"/>
  <c r="I54" i="1" s="1"/>
  <c r="G60" i="12"/>
  <c r="I51" i="1" s="1"/>
  <c r="G14" i="12"/>
  <c r="I49" i="1" s="1"/>
  <c r="I50" l="1"/>
  <c r="G285" i="12"/>
  <c r="I39" i="1"/>
  <c r="I40" s="1"/>
  <c r="J39" s="1"/>
  <c r="J40" s="1"/>
  <c r="I16"/>
  <c r="I65"/>
  <c r="I17"/>
  <c r="I2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<sst xmlns="http://schemas.openxmlformats.org/spreadsheetml/2006/main" count="1073" uniqueCount="424">
  <si>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</si>
  <si>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</si>
  <si>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</si>
  <si>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</si>
  <si>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</si>
  <si>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</si>
  <si>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</si>
  <si>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</si>
  <si>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</si>
  <si>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</si>
  <si>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</si>
  <si>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</si>
  <si>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</si>
  <si>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</si>
  <si>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</si>
  <si>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</si>
  <si>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</si>
  <si>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</si>
  <si>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</si>
  <si>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</si>
  <si>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</si>
  <si>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</si>
  <si>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</si>
  <si>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</si>
  <si>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</si>
  <si>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</si>
  <si>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</si>
  <si>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</si>
  <si>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</si>
  <si>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</si>
  <si>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</si>
  <si>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</si>
  <si>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</si>
  <si>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</si>
  <si>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</si>
  <si>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</si>
  <si>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</si>
  <si>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</si>
  <si>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</si>
  <si>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</si>
  <si>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1,2.-4.NP,var.3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</si>
  <si>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</si>
  <si>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</si>
  <si>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</si>
  <si>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</si>
  <si>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</si>
  <si>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</si>
  <si>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</si>
  <si>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</si>
  <si>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</si>
  <si>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</si>
  <si>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</si>
  <si>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</si>
  <si>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</si>
  <si>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</si>
  <si>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</si>
  <si>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</si>
  <si>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</si>
  <si>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</si>
  <si>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</si>
  <si>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</si>
  <si>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</si>
  <si>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</si>
  <si>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</si>
  <si>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</si>
  <si>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</si>
  <si>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</si>
  <si>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</si>
  <si>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</si>
  <si>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</si>
  <si>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</si>
  <si>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</si>
  <si>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</si>
  <si>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</si>
  <si>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</si>
  <si>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</si>
  <si>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</si>
  <si>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</si>
  <si>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</si>
  <si>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</si>
  <si>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</si>
  <si>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</si>
  <si>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</si>
  <si>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</si>
  <si>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</si>
  <si>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</si>
  <si>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</si>
  <si>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</si>
  <si>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</si>
  <si>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</si>
  <si>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</si>
  <si>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</si>
  <si>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</si>
  <si>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</si>
  <si>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</si>
  <si>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</si>
  <si>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</si>
  <si>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</si>
  <si>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</si>
  <si>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</si>
  <si>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</si>
  <si>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</si>
  <si>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</si>
  <si>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</si>
  <si>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342264051RT1</t>
  </si>
  <si>
    <t>Podhled sádrokartonový na zavěšenou ocel. konstr., desky standard tl. 12,5 mm, bez izolace</t>
  </si>
  <si>
    <t>m2</t>
  </si>
  <si>
    <t>kvalita provedení Q2!!!:</t>
  </si>
  <si>
    <t>C/02:9,85+10,09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</si>
  <si>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</si>
  <si>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</si>
  <si>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</si>
  <si>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</si>
  <si>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</si>
  <si>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</si>
  <si>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</si>
  <si>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</si>
  <si>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</si>
  <si>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</si>
  <si>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</si>
  <si>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</si>
  <si>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</si>
  <si>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</si>
  <si>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</si>
  <si>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</si>
  <si>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</si>
  <si>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</si>
  <si>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</si>
  <si>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</si>
  <si>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</si>
  <si>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</si>
  <si>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</si>
  <si>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</si>
  <si>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</si>
  <si>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</si>
  <si>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</si>
  <si>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</si>
  <si>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</si>
  <si>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</si>
  <si>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</si>
  <si>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stěny:2,6*(13,5+2,4)-(0,8*1,97*3+2,1*2,15)</t>
  </si>
  <si>
    <t>612403380R00</t>
  </si>
  <si>
    <t>Hrubá výplň rýh ve stěnách do 3x3 cm maltou ze SMS</t>
  </si>
  <si>
    <t>m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</si>
  <si>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</si>
  <si>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</si>
  <si>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</si>
  <si>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</si>
  <si>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</si>
  <si>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</si>
  <si>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</si>
  <si>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</si>
  <si>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</si>
  <si>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</si>
  <si>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</si>
  <si>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</si>
  <si>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</si>
  <si>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F/01:9,85+10,09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</si>
  <si>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</si>
  <si>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</si>
  <si>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</si>
  <si>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</si>
  <si>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</si>
  <si>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</si>
  <si>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</si>
  <si>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F/01:9,85+10,09</t>
  </si>
  <si>
    <t xml:space="preserve">  F/02:0,89+2,37</t>
  </si>
  <si>
    <t>Konec provozního součtu</t>
  </si>
  <si>
    <t>23,2*0,2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</si>
  <si>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</si>
  <si>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</si>
  <si>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</si>
  <si>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</si>
  <si>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</si>
  <si>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</si>
  <si>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</si>
  <si>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</si>
  <si>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</si>
  <si>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</si>
  <si>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</si>
  <si>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</si>
  <si>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podhledy:23,2*1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</si>
  <si>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</si>
  <si>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</si>
  <si>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</si>
  <si>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</si>
  <si>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</si>
  <si>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</si>
  <si>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</si>
  <si>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</si>
  <si>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</si>
  <si>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</si>
  <si>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</si>
  <si>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</si>
  <si>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</si>
  <si>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</si>
  <si>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</si>
  <si>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</si>
  <si>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</si>
  <si>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</si>
  <si>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</si>
  <si>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</si>
  <si>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</si>
  <si>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</si>
  <si>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</si>
  <si>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</si>
  <si>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</si>
  <si>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</si>
  <si>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</si>
  <si>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</si>
  <si>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</si>
  <si>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</si>
  <si>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</si>
  <si>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</si>
  <si>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</si>
  <si>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</si>
  <si>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</si>
  <si>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</si>
  <si>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</si>
  <si>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podlahy:9,79+2,66+0,98+10,52</t>
  </si>
  <si>
    <t>sokly:0,1*32,6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</si>
  <si>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</si>
  <si>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</si>
  <si>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</si>
  <si>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</si>
  <si>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</si>
  <si>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</si>
  <si>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</si>
  <si>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</si>
  <si>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</si>
  <si>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</si>
  <si>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</si>
  <si>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</si>
  <si>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</si>
  <si>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</si>
  <si>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</si>
  <si>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</si>
  <si>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</si>
  <si>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</si>
  <si>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</si>
  <si>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</si>
  <si>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</si>
  <si>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</si>
  <si>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</si>
  <si>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</si>
  <si>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</si>
  <si>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</si>
  <si>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</si>
  <si>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</si>
  <si>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</si>
  <si>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</si>
  <si>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</si>
  <si>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</si>
  <si>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</si>
  <si>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</si>
  <si>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</si>
  <si>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</si>
  <si>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</si>
  <si>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</si>
  <si>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</si>
  <si>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</si>
  <si>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</si>
  <si>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</si>
  <si>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</si>
  <si>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</si>
  <si>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</si>
  <si>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</si>
  <si>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</si>
  <si>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</si>
  <si>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</si>
  <si>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</si>
  <si>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</si>
  <si>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</si>
  <si>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</si>
  <si>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</si>
  <si>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</si>
  <si>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</si>
  <si>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</si>
  <si>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</si>
  <si>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</si>
  <si>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</si>
  <si>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</si>
  <si>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</si>
  <si>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4,45*1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</si>
  <si>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</si>
  <si>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</si>
  <si>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</si>
  <si>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</si>
  <si>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</si>
  <si>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</si>
  <si>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</si>
  <si>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</si>
  <si>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4,45*10</t>
  </si>
  <si>
    <t>979990201R00</t>
  </si>
  <si>
    <t>Poplatek za skládku suti -azbestocementové výrobky</t>
  </si>
  <si>
    <t>979999999R00</t>
  </si>
  <si>
    <t>Poplatek za skladku 10 % příměsí</t>
  </si>
  <si>
    <t>4,45-0,04</t>
  </si>
  <si>
    <t>999281108R00</t>
  </si>
  <si>
    <t>Přesun hmot pro opravy a údržbu do výšky 12 m</t>
  </si>
  <si>
    <t>2,828*1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</si>
  <si>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</si>
  <si>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</si>
  <si>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</si>
  <si>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</si>
  <si>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sokly:2,1*1,5+0,15*(3+3,9)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</si>
  <si>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</si>
  <si>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</si>
  <si>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</si>
  <si>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</si>
  <si>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</si>
  <si>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</si>
  <si>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</si>
  <si>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</si>
  <si>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</si>
  <si>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</si>
  <si>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</si>
  <si>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D/102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</si>
  <si>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</si>
  <si>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</si>
  <si>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</si>
  <si>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</si>
  <si>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</si>
  <si>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</si>
  <si>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</si>
  <si>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</si>
  <si>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</si>
  <si>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</si>
  <si>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</si>
  <si>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</si>
  <si>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</si>
  <si>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</si>
  <si>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</si>
  <si>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</si>
  <si>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</si>
  <si>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</si>
  <si>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</si>
  <si>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</si>
  <si>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</si>
  <si>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</si>
  <si>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</si>
  <si>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</si>
  <si>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</si>
  <si>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</si>
  <si>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</si>
  <si>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</si>
  <si>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</si>
  <si>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</si>
  <si>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</si>
  <si>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</si>
  <si>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</si>
  <si>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</si>
  <si>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</si>
  <si>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</si>
  <si>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</si>
  <si>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</si>
  <si>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</si>
  <si>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</si>
  <si>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</si>
  <si>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</si>
  <si>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</si>
  <si>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</si>
  <si>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</si>
  <si>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</si>
  <si>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</si>
  <si>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</si>
  <si>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F/01:16,8*1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</si>
  <si>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</si>
  <si>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</si>
  <si>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</si>
  <si>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</si>
  <si>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F/01:(9,85+10,09)*1,1</t>
  </si>
  <si>
    <t>sokly:0,05*16,8*1,1</t>
  </si>
  <si>
    <t>998776202R00</t>
  </si>
  <si>
    <t>Přesun hmot pro podlahy povlakové, výšky do 12 m</t>
  </si>
  <si>
    <t>781101121R00</t>
  </si>
  <si>
    <t>Provedení penetrace podkladu, vč. penetr. laku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</si>
  <si>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</si>
  <si>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</si>
  <si>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</si>
  <si>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</si>
  <si>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</si>
  <si>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</si>
  <si>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</si>
  <si>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</si>
  <si>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</si>
  <si>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</si>
  <si>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</si>
  <si>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998781202R00</t>
  </si>
  <si>
    <t>Přesun hmot pro obklady keramické, výšky do 12 m</t>
  </si>
  <si>
    <t>784191101R00</t>
  </si>
  <si>
    <t>Penetrace podkladu univerzální 1x</t>
  </si>
  <si>
    <t>SDK:23,2+1,1+2*(14,4+6,8)</t>
  </si>
  <si>
    <t>omítky:11,2</t>
  </si>
  <si>
    <t>stáv. stěny:2,6*(13,5+2,4)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</si>
  <si>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</si>
  <si>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</si>
  <si>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</si>
  <si>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</si>
  <si>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</si>
  <si>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</si>
  <si>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</si>
  <si>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1, 2.-4.NP - VARIANTA Č. 3 </t>
  </si>
  <si>
    <t>CZ-CC : 112211</t>
  </si>
  <si>
    <t>CPV : 45211000-9</t>
  </si>
  <si>
    <t>JKSO : 803.59</t>
  </si>
  <si>
    <t>vlastní</t>
  </si>
  <si>
    <t>RTS_I/2021</t>
  </si>
  <si>
    <t>3</t>
  </si>
  <si>
    <t>Svislé a kompletní konstrukce</t>
  </si>
  <si>
    <t>1a</t>
  </si>
  <si>
    <t>342255028R0X</t>
  </si>
  <si>
    <t>Příčky z desek porobet. tl. 15 cm, seříznutí na tl. 12cm</t>
  </si>
  <si>
    <t>pod sprchovou vaničku v celé ploše:0,53*1</t>
  </si>
  <si>
    <t>767.2</t>
  </si>
  <si>
    <t>Revizní dvířka do SDK podhledu,200/200,AL rám, SDK deska stand. 12,5mm,tlačné zámky,kotvení,D+M</t>
  </si>
  <si>
    <t>obklady:2,1*5,4+1,2*3+0,1*0,9+0,12*1,3</t>
  </si>
  <si>
    <t>obklady:(2,1*5,4+1,2*3+0,1*0,9+,12*1,3)*1,1</t>
  </si>
  <si>
    <t>po profesích:4*1+6*1</t>
  </si>
  <si>
    <t>974049122R00</t>
  </si>
  <si>
    <t>Vysekání rýh v betonových zdech 3x5 cm</t>
  </si>
  <si>
    <t>1,5*4</t>
  </si>
  <si>
    <t>44a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</si>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</sst>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7" sqref="L1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7" t="s">
        <v>423</v>
      </c>
      <c r="C1" s="248"/>
      <c r="D1" s="248"/>
      <c r="E1" s="248"/>
      <c r="F1" s="248"/>
      <c r="G1" s="248"/>
      <c r="H1" s="248"/>
      <c r="I1" s="248"/>
      <c r="J1" s="249"/>
    </row>
    <row r="2" spans="1:15" ht="23.25" customHeight="1">
      <c r="A2" s="4"/>
      <c r="B2" s="79" t="s">
        <v>36</v>
      </c>
      <c r="C2" s="80"/>
      <c r="D2" s="215" t="s">
        <v>400</v>
      </c>
      <c r="E2" s="216"/>
      <c r="F2" s="216"/>
      <c r="G2" s="216"/>
      <c r="H2" s="216"/>
      <c r="I2" s="216"/>
      <c r="J2" s="217"/>
      <c r="O2" s="2"/>
    </row>
    <row r="3" spans="1:15" ht="23.25" customHeight="1">
      <c r="A3" s="4"/>
      <c r="B3" s="81" t="s">
        <v>38</v>
      </c>
      <c r="C3" s="82"/>
      <c r="D3" s="218" t="s">
        <v>402</v>
      </c>
      <c r="E3" s="219"/>
      <c r="F3" s="219"/>
      <c r="G3" s="219"/>
      <c r="H3" s="219"/>
      <c r="I3" s="219"/>
      <c r="J3" s="220"/>
    </row>
    <row r="4" spans="1:15" ht="23.25" customHeight="1">
      <c r="A4" s="4"/>
      <c r="B4" s="83" t="s">
        <v>39</v>
      </c>
      <c r="C4" s="84"/>
      <c r="D4" s="212" t="s">
        <v>401</v>
      </c>
      <c r="E4" s="213"/>
      <c r="F4" s="213"/>
      <c r="G4" s="213"/>
      <c r="H4" s="213"/>
      <c r="I4" s="213"/>
      <c r="J4" s="214"/>
    </row>
    <row r="5" spans="1:15" ht="24" customHeight="1">
      <c r="A5" s="4"/>
      <c r="B5" s="46" t="s">
        <v>21</v>
      </c>
      <c r="C5" s="5"/>
      <c r="D5" s="202"/>
      <c r="E5" s="198"/>
      <c r="F5" s="198"/>
      <c r="G5" s="198"/>
      <c r="H5" s="197" t="s">
        <v>403</v>
      </c>
      <c r="I5" s="202"/>
      <c r="J5" s="196"/>
    </row>
    <row r="6" spans="1:15" ht="15.75" customHeight="1">
      <c r="A6" s="4"/>
      <c r="B6" s="40"/>
      <c r="C6" s="26"/>
      <c r="D6" s="202"/>
      <c r="E6" s="198"/>
      <c r="F6" s="198"/>
      <c r="G6" s="198"/>
      <c r="H6" s="197" t="s">
        <v>404</v>
      </c>
      <c r="I6" s="202"/>
      <c r="J6" s="196"/>
    </row>
    <row r="7" spans="1:15" ht="15.75" customHeight="1">
      <c r="A7" s="4"/>
      <c r="B7" s="41"/>
      <c r="C7" s="85"/>
      <c r="D7" s="201"/>
      <c r="E7" s="199"/>
      <c r="F7" s="199"/>
      <c r="G7" s="199"/>
      <c r="H7" s="203" t="s">
        <v>405</v>
      </c>
      <c r="I7" s="199"/>
      <c r="J7" s="200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9"/>
      <c r="E11" s="239"/>
      <c r="F11" s="239"/>
      <c r="G11" s="239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8"/>
      <c r="E12" s="258"/>
      <c r="F12" s="258"/>
      <c r="G12" s="258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9"/>
      <c r="E13" s="259"/>
      <c r="F13" s="259"/>
      <c r="G13" s="259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60"/>
      <c r="F15" s="260"/>
      <c r="G15" s="256"/>
      <c r="H15" s="256"/>
      <c r="I15" s="256" t="s">
        <v>28</v>
      </c>
      <c r="J15" s="257"/>
    </row>
    <row r="16" spans="1:15" ht="23.25" customHeight="1">
      <c r="A16" s="134" t="s">
        <v>23</v>
      </c>
      <c r="B16" s="135" t="s">
        <v>23</v>
      </c>
      <c r="C16" s="57"/>
      <c r="D16" s="58"/>
      <c r="E16" s="227"/>
      <c r="F16" s="228"/>
      <c r="G16" s="227"/>
      <c r="H16" s="228"/>
      <c r="I16" s="227">
        <f>SUMIF(F47:F64,A16,I47:I64)+SUMIF(F47:F64,"PSU",I47:I64)</f>
        <v>0</v>
      </c>
      <c r="J16" s="229"/>
    </row>
    <row r="17" spans="1:10" ht="23.25" customHeight="1">
      <c r="A17" s="134" t="s">
        <v>24</v>
      </c>
      <c r="B17" s="135" t="s">
        <v>24</v>
      </c>
      <c r="C17" s="57"/>
      <c r="D17" s="58"/>
      <c r="E17" s="227"/>
      <c r="F17" s="228"/>
      <c r="G17" s="227"/>
      <c r="H17" s="228"/>
      <c r="I17" s="227">
        <f>SUMIF(F47:F64,A17,I47:I64)</f>
        <v>0</v>
      </c>
      <c r="J17" s="229"/>
    </row>
    <row r="18" spans="1:10" ht="23.25" customHeight="1">
      <c r="A18" s="134" t="s">
        <v>25</v>
      </c>
      <c r="B18" s="135" t="s">
        <v>25</v>
      </c>
      <c r="C18" s="57"/>
      <c r="D18" s="58"/>
      <c r="E18" s="227"/>
      <c r="F18" s="228"/>
      <c r="G18" s="227"/>
      <c r="H18" s="228"/>
      <c r="I18" s="227">
        <f>SUMIF(F47:F64,A18,I47:I64)</f>
        <v>0</v>
      </c>
      <c r="J18" s="229"/>
    </row>
    <row r="19" spans="1:10" ht="23.25" customHeight="1">
      <c r="A19" s="134" t="s">
        <v>80</v>
      </c>
      <c r="B19" s="135" t="s">
        <v>26</v>
      </c>
      <c r="C19" s="57"/>
      <c r="D19" s="58"/>
      <c r="E19" s="227"/>
      <c r="F19" s="228"/>
      <c r="G19" s="227"/>
      <c r="H19" s="228"/>
      <c r="I19" s="227">
        <f>SUMIF(F47:F64,A19,I47:I64)</f>
        <v>0</v>
      </c>
      <c r="J19" s="229"/>
    </row>
    <row r="20" spans="1:10" ht="23.25" customHeight="1">
      <c r="A20" s="134" t="s">
        <v>81</v>
      </c>
      <c r="B20" s="135" t="s">
        <v>27</v>
      </c>
      <c r="C20" s="57"/>
      <c r="D20" s="58"/>
      <c r="E20" s="227"/>
      <c r="F20" s="228"/>
      <c r="G20" s="227"/>
      <c r="H20" s="228"/>
      <c r="I20" s="227">
        <f>SUMIF(F47:F64,A20,I47:I64)</f>
        <v>0</v>
      </c>
      <c r="J20" s="229"/>
    </row>
    <row r="21" spans="1:10" ht="23.25" customHeight="1">
      <c r="A21" s="4"/>
      <c r="B21" s="73" t="s">
        <v>28</v>
      </c>
      <c r="C21" s="74"/>
      <c r="D21" s="75"/>
      <c r="E21" s="245"/>
      <c r="F21" s="254"/>
      <c r="G21" s="245"/>
      <c r="H21" s="254"/>
      <c r="I21" s="245">
        <f>SUM(I16:J20)</f>
        <v>0</v>
      </c>
      <c r="J21" s="246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43">
        <f>I21</f>
        <v>0</v>
      </c>
      <c r="H23" s="244"/>
      <c r="I23" s="244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41">
        <f>ZakladDPHSni*SazbaDPH1/100</f>
        <v>0</v>
      </c>
      <c r="H24" s="242"/>
      <c r="I24" s="242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43">
        <v>0</v>
      </c>
      <c r="H25" s="244"/>
      <c r="I25" s="244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50">
        <f>ZakladDPHZakl*SazbaDPH2/100</f>
        <v>0</v>
      </c>
      <c r="H26" s="251"/>
      <c r="I26" s="251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52">
        <f>0</f>
        <v>0</v>
      </c>
      <c r="H27" s="252"/>
      <c r="I27" s="252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55" t="e">
        <f>ZakladDPHSniVypocet+ZakladDPHZaklVypocet</f>
        <v>#REF!</v>
      </c>
      <c r="H28" s="255"/>
      <c r="I28" s="255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53">
        <f>ZakladDPHSni+DPHSni+ZakladDPHZakl+DPHZakl+Zaokrouhleni</f>
        <v>0</v>
      </c>
      <c r="H29" s="253"/>
      <c r="I29" s="253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40" t="s">
        <v>2</v>
      </c>
      <c r="E35" s="240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30" t="s">
        <v>40</v>
      </c>
      <c r="D39" s="231"/>
      <c r="E39" s="231"/>
      <c r="F39" s="100" t="e">
        <f>Pol!P285</f>
        <v>#REF!</v>
      </c>
      <c r="G39" s="101" t="e">
        <f>Pol!Q285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2" t="s">
        <v>42</v>
      </c>
      <c r="C40" s="233"/>
      <c r="D40" s="233"/>
      <c r="E40" s="234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35" t="s">
        <v>28</v>
      </c>
      <c r="J46" s="235"/>
    </row>
    <row r="47" spans="1:10" ht="25.5" customHeight="1">
      <c r="A47" s="114"/>
      <c r="B47" s="122" t="s">
        <v>46</v>
      </c>
      <c r="C47" s="237" t="s">
        <v>47</v>
      </c>
      <c r="D47" s="238"/>
      <c r="E47" s="238"/>
      <c r="F47" s="124" t="s">
        <v>23</v>
      </c>
      <c r="G47" s="125"/>
      <c r="H47" s="125"/>
      <c r="I47" s="236">
        <f>Pol!G8</f>
        <v>0</v>
      </c>
      <c r="J47" s="236"/>
    </row>
    <row r="48" spans="1:10" ht="25.5" customHeight="1">
      <c r="A48" s="114"/>
      <c r="B48" s="116" t="s">
        <v>408</v>
      </c>
      <c r="C48" s="222" t="s">
        <v>409</v>
      </c>
      <c r="D48" s="223"/>
      <c r="E48" s="223"/>
      <c r="F48" s="126" t="s">
        <v>23</v>
      </c>
      <c r="G48" s="128"/>
      <c r="H48" s="128"/>
      <c r="I48" s="221">
        <f>Pol!G11</f>
        <v>0</v>
      </c>
      <c r="J48" s="221"/>
    </row>
    <row r="49" spans="1:10" ht="25.5" customHeight="1">
      <c r="A49" s="114"/>
      <c r="B49" s="116" t="s">
        <v>48</v>
      </c>
      <c r="C49" s="222" t="s">
        <v>49</v>
      </c>
      <c r="D49" s="223"/>
      <c r="E49" s="223"/>
      <c r="F49" s="126" t="s">
        <v>23</v>
      </c>
      <c r="G49" s="127"/>
      <c r="H49" s="127"/>
      <c r="I49" s="221">
        <f>Pol!G14</f>
        <v>0</v>
      </c>
      <c r="J49" s="221"/>
    </row>
    <row r="50" spans="1:10" ht="25.5" customHeight="1">
      <c r="A50" s="114"/>
      <c r="B50" s="116" t="s">
        <v>50</v>
      </c>
      <c r="C50" s="222" t="s">
        <v>51</v>
      </c>
      <c r="D50" s="223"/>
      <c r="E50" s="223"/>
      <c r="F50" s="126" t="s">
        <v>23</v>
      </c>
      <c r="G50" s="127"/>
      <c r="H50" s="127"/>
      <c r="I50" s="221">
        <f>Pol!G38</f>
        <v>0</v>
      </c>
      <c r="J50" s="221"/>
    </row>
    <row r="51" spans="1:10" ht="25.5" customHeight="1">
      <c r="A51" s="114"/>
      <c r="B51" s="116" t="s">
        <v>52</v>
      </c>
      <c r="C51" s="222" t="s">
        <v>53</v>
      </c>
      <c r="D51" s="223"/>
      <c r="E51" s="223"/>
      <c r="F51" s="126" t="s">
        <v>23</v>
      </c>
      <c r="G51" s="127"/>
      <c r="H51" s="127"/>
      <c r="I51" s="221">
        <f>Pol!G60</f>
        <v>0</v>
      </c>
      <c r="J51" s="221"/>
    </row>
    <row r="52" spans="1:10" ht="25.5" customHeight="1">
      <c r="A52" s="114"/>
      <c r="B52" s="116" t="s">
        <v>54</v>
      </c>
      <c r="C52" s="222" t="s">
        <v>55</v>
      </c>
      <c r="D52" s="223"/>
      <c r="E52" s="223"/>
      <c r="F52" s="126" t="s">
        <v>23</v>
      </c>
      <c r="G52" s="127"/>
      <c r="H52" s="127"/>
      <c r="I52" s="221">
        <f>Pol!G82</f>
        <v>0</v>
      </c>
      <c r="J52" s="221"/>
    </row>
    <row r="53" spans="1:10" ht="25.5" customHeight="1">
      <c r="A53" s="114"/>
      <c r="B53" s="116" t="s">
        <v>56</v>
      </c>
      <c r="C53" s="222" t="s">
        <v>57</v>
      </c>
      <c r="D53" s="223"/>
      <c r="E53" s="223"/>
      <c r="F53" s="126" t="s">
        <v>23</v>
      </c>
      <c r="G53" s="127"/>
      <c r="H53" s="127"/>
      <c r="I53" s="221">
        <f>Pol!G85</f>
        <v>0</v>
      </c>
      <c r="J53" s="221"/>
    </row>
    <row r="54" spans="1:10" ht="25.5" customHeight="1">
      <c r="A54" s="114"/>
      <c r="B54" s="116" t="s">
        <v>58</v>
      </c>
      <c r="C54" s="222" t="s">
        <v>59</v>
      </c>
      <c r="D54" s="223"/>
      <c r="E54" s="223"/>
      <c r="F54" s="126" t="s">
        <v>23</v>
      </c>
      <c r="G54" s="127"/>
      <c r="H54" s="127"/>
      <c r="I54" s="221">
        <f>Pol!G88</f>
        <v>0</v>
      </c>
      <c r="J54" s="221"/>
    </row>
    <row r="55" spans="1:10" ht="25.5" customHeight="1">
      <c r="A55" s="114"/>
      <c r="B55" s="116" t="s">
        <v>60</v>
      </c>
      <c r="C55" s="222" t="s">
        <v>61</v>
      </c>
      <c r="D55" s="223"/>
      <c r="E55" s="223"/>
      <c r="F55" s="126" t="s">
        <v>23</v>
      </c>
      <c r="G55" s="127"/>
      <c r="H55" s="127"/>
      <c r="I55" s="221">
        <f>Pol!G95</f>
        <v>0</v>
      </c>
      <c r="J55" s="221"/>
    </row>
    <row r="56" spans="1:10" ht="25.5" customHeight="1">
      <c r="A56" s="114"/>
      <c r="B56" s="116" t="s">
        <v>62</v>
      </c>
      <c r="C56" s="222" t="s">
        <v>63</v>
      </c>
      <c r="D56" s="223"/>
      <c r="E56" s="223"/>
      <c r="F56" s="126" t="s">
        <v>23</v>
      </c>
      <c r="G56" s="127"/>
      <c r="H56" s="127"/>
      <c r="I56" s="221">
        <f>Pol!G187</f>
        <v>0</v>
      </c>
      <c r="J56" s="221"/>
    </row>
    <row r="57" spans="1:10" ht="25.5" customHeight="1">
      <c r="A57" s="114"/>
      <c r="B57" s="116" t="s">
        <v>64</v>
      </c>
      <c r="C57" s="222" t="s">
        <v>65</v>
      </c>
      <c r="D57" s="223"/>
      <c r="E57" s="223"/>
      <c r="F57" s="126" t="s">
        <v>24</v>
      </c>
      <c r="G57" s="127"/>
      <c r="H57" s="127"/>
      <c r="I57" s="221">
        <f>Pol!G190</f>
        <v>0</v>
      </c>
      <c r="J57" s="221"/>
    </row>
    <row r="58" spans="1:10" ht="25.5" customHeight="1">
      <c r="A58" s="114"/>
      <c r="B58" s="116" t="s">
        <v>66</v>
      </c>
      <c r="C58" s="222" t="s">
        <v>67</v>
      </c>
      <c r="D58" s="223"/>
      <c r="E58" s="223"/>
      <c r="F58" s="126" t="s">
        <v>24</v>
      </c>
      <c r="G58" s="127"/>
      <c r="H58" s="127"/>
      <c r="I58" s="221">
        <f>Pol!G197</f>
        <v>0</v>
      </c>
      <c r="J58" s="221"/>
    </row>
    <row r="59" spans="1:10" ht="25.5" customHeight="1">
      <c r="A59" s="114"/>
      <c r="B59" s="116" t="s">
        <v>68</v>
      </c>
      <c r="C59" s="222" t="s">
        <v>69</v>
      </c>
      <c r="D59" s="223"/>
      <c r="E59" s="223"/>
      <c r="F59" s="126" t="s">
        <v>24</v>
      </c>
      <c r="G59" s="127"/>
      <c r="H59" s="127"/>
      <c r="I59" s="221">
        <f>Pol!G203</f>
        <v>0</v>
      </c>
      <c r="J59" s="221"/>
    </row>
    <row r="60" spans="1:10" ht="25.5" customHeight="1">
      <c r="A60" s="114"/>
      <c r="B60" s="116" t="s">
        <v>70</v>
      </c>
      <c r="C60" s="222" t="s">
        <v>71</v>
      </c>
      <c r="D60" s="223"/>
      <c r="E60" s="223"/>
      <c r="F60" s="126" t="s">
        <v>24</v>
      </c>
      <c r="G60" s="127"/>
      <c r="H60" s="127"/>
      <c r="I60" s="221">
        <f>Pol!G208</f>
        <v>0</v>
      </c>
      <c r="J60" s="221"/>
    </row>
    <row r="61" spans="1:10" ht="25.5" customHeight="1">
      <c r="A61" s="114"/>
      <c r="B61" s="116" t="s">
        <v>72</v>
      </c>
      <c r="C61" s="222" t="s">
        <v>73</v>
      </c>
      <c r="D61" s="223"/>
      <c r="E61" s="223"/>
      <c r="F61" s="126" t="s">
        <v>24</v>
      </c>
      <c r="G61" s="127"/>
      <c r="H61" s="127"/>
      <c r="I61" s="221">
        <f>Pol!G222</f>
        <v>0</v>
      </c>
      <c r="J61" s="221"/>
    </row>
    <row r="62" spans="1:10" ht="25.5" customHeight="1">
      <c r="A62" s="114"/>
      <c r="B62" s="116" t="s">
        <v>74</v>
      </c>
      <c r="C62" s="222" t="s">
        <v>75</v>
      </c>
      <c r="D62" s="223"/>
      <c r="E62" s="223"/>
      <c r="F62" s="126" t="s">
        <v>24</v>
      </c>
      <c r="G62" s="127"/>
      <c r="H62" s="127"/>
      <c r="I62" s="221">
        <f>Pol!G244</f>
        <v>0</v>
      </c>
      <c r="J62" s="221"/>
    </row>
    <row r="63" spans="1:10" ht="25.5" customHeight="1">
      <c r="A63" s="114"/>
      <c r="B63" s="116" t="s">
        <v>76</v>
      </c>
      <c r="C63" s="222" t="s">
        <v>77</v>
      </c>
      <c r="D63" s="223"/>
      <c r="E63" s="223"/>
      <c r="F63" s="126" t="s">
        <v>24</v>
      </c>
      <c r="G63" s="127"/>
      <c r="H63" s="127"/>
      <c r="I63" s="221">
        <f>Pol!G259</f>
        <v>0</v>
      </c>
      <c r="J63" s="221"/>
    </row>
    <row r="64" spans="1:10" ht="25.5" customHeight="1">
      <c r="A64" s="114"/>
      <c r="B64" s="123" t="s">
        <v>78</v>
      </c>
      <c r="C64" s="225" t="s">
        <v>79</v>
      </c>
      <c r="D64" s="226"/>
      <c r="E64" s="226"/>
      <c r="F64" s="129" t="s">
        <v>24</v>
      </c>
      <c r="G64" s="130"/>
      <c r="H64" s="130"/>
      <c r="I64" s="224">
        <f>Pol!G273</f>
        <v>0</v>
      </c>
      <c r="J64" s="224"/>
    </row>
    <row r="65" spans="1:10" ht="25.5" customHeight="1">
      <c r="A65" s="115"/>
      <c r="B65" s="119" t="s">
        <v>1</v>
      </c>
      <c r="C65" s="119"/>
      <c r="D65" s="120"/>
      <c r="E65" s="120"/>
      <c r="F65" s="131"/>
      <c r="G65" s="132"/>
      <c r="H65" s="132"/>
      <c r="I65" s="211">
        <f>SUM(I47:I64)</f>
        <v>0</v>
      </c>
      <c r="J65" s="211"/>
    </row>
    <row r="66" spans="1:10">
      <c r="F66" s="133"/>
      <c r="G66" s="88"/>
      <c r="H66" s="133"/>
      <c r="I66" s="88"/>
      <c r="J66" s="88"/>
    </row>
    <row r="67" spans="1:10">
      <c r="F67" s="133"/>
      <c r="G67" s="88"/>
      <c r="H67" s="133"/>
      <c r="I67" s="88"/>
      <c r="J67" s="88"/>
    </row>
    <row r="68" spans="1:10">
      <c r="F68" s="133"/>
      <c r="G68" s="88"/>
      <c r="H68" s="133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9:J49"/>
    <mergeCell ref="C49:E49"/>
    <mergeCell ref="E17:F17"/>
    <mergeCell ref="G16:H16"/>
    <mergeCell ref="G17:H17"/>
    <mergeCell ref="G18:H18"/>
    <mergeCell ref="I17:J17"/>
    <mergeCell ref="I18:J18"/>
    <mergeCell ref="E18:F18"/>
    <mergeCell ref="C48:E48"/>
    <mergeCell ref="I48:J48"/>
    <mergeCell ref="C39:E39"/>
    <mergeCell ref="B40:E40"/>
    <mergeCell ref="I46:J46"/>
    <mergeCell ref="I47:J47"/>
    <mergeCell ref="C47:E47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65:J65"/>
    <mergeCell ref="D4:J4"/>
    <mergeCell ref="D2:J2"/>
    <mergeCell ref="D3:J3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61" t="s">
        <v>6</v>
      </c>
      <c r="B1" s="261"/>
      <c r="C1" s="262"/>
      <c r="D1" s="261"/>
      <c r="E1" s="261"/>
      <c r="F1" s="261"/>
      <c r="G1" s="261"/>
    </row>
    <row r="2" spans="1:7" ht="24.95" customHeight="1">
      <c r="A2" s="78" t="s">
        <v>37</v>
      </c>
      <c r="B2" s="77"/>
      <c r="C2" s="263"/>
      <c r="D2" s="263"/>
      <c r="E2" s="263"/>
      <c r="F2" s="263"/>
      <c r="G2" s="264"/>
    </row>
    <row r="3" spans="1:7" ht="24.95" hidden="1" customHeight="1">
      <c r="A3" s="78" t="s">
        <v>7</v>
      </c>
      <c r="B3" s="77"/>
      <c r="C3" s="263"/>
      <c r="D3" s="263"/>
      <c r="E3" s="263"/>
      <c r="F3" s="263"/>
      <c r="G3" s="264"/>
    </row>
    <row r="4" spans="1:7" ht="24.95" hidden="1" customHeight="1">
      <c r="A4" s="78" t="s">
        <v>8</v>
      </c>
      <c r="B4" s="77"/>
      <c r="C4" s="263"/>
      <c r="D4" s="263"/>
      <c r="E4" s="263"/>
      <c r="F4" s="263"/>
      <c r="G4" s="26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5"/>
  <sheetViews>
    <sheetView showZeros="0" view="pageBreakPreview" zoomScale="60" zoomScaleNormal="100" workbookViewId="0">
      <selection activeCell="O25" sqref="N25:O25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5" customWidth="1"/>
    <col min="5" max="5" width="10.5703125" style="133" customWidth="1"/>
    <col min="6" max="6" width="9.85546875" customWidth="1"/>
    <col min="7" max="7" width="12.7109375" customWidth="1"/>
    <col min="8" max="8" width="9.140625" style="165" customWidth="1"/>
    <col min="16" max="26" width="0" hidden="1" customWidth="1"/>
  </cols>
  <sheetData>
    <row r="1" spans="1:47" ht="15.75" customHeight="1">
      <c r="A1" s="265" t="s">
        <v>423</v>
      </c>
      <c r="B1" s="265"/>
      <c r="C1" s="265"/>
      <c r="D1" s="265"/>
      <c r="E1" s="265"/>
      <c r="F1" s="265"/>
      <c r="G1" s="265"/>
      <c r="R1" t="s">
        <v>83</v>
      </c>
    </row>
    <row r="2" spans="1:47" ht="24.95" customHeight="1">
      <c r="A2" s="187" t="s">
        <v>82</v>
      </c>
      <c r="B2" s="188"/>
      <c r="C2" s="266" t="s">
        <v>400</v>
      </c>
      <c r="D2" s="267"/>
      <c r="E2" s="267"/>
      <c r="F2" s="267"/>
      <c r="G2" s="268"/>
      <c r="R2" t="s">
        <v>84</v>
      </c>
    </row>
    <row r="3" spans="1:47" ht="24.95" customHeight="1">
      <c r="A3" s="189" t="s">
        <v>7</v>
      </c>
      <c r="B3" s="190"/>
      <c r="C3" s="266" t="s">
        <v>402</v>
      </c>
      <c r="D3" s="267"/>
      <c r="E3" s="267"/>
      <c r="F3" s="267"/>
      <c r="G3" s="268"/>
      <c r="R3" t="s">
        <v>85</v>
      </c>
    </row>
    <row r="4" spans="1:47" ht="24.95" customHeight="1">
      <c r="A4" s="189" t="s">
        <v>8</v>
      </c>
      <c r="B4" s="190"/>
      <c r="C4" s="266" t="s">
        <v>401</v>
      </c>
      <c r="D4" s="267"/>
      <c r="E4" s="267"/>
      <c r="F4" s="267"/>
      <c r="G4" s="268"/>
      <c r="R4" t="s">
        <v>86</v>
      </c>
    </row>
    <row r="5" spans="1:47">
      <c r="A5" s="191" t="s">
        <v>87</v>
      </c>
      <c r="B5" s="192"/>
      <c r="C5" s="192"/>
      <c r="D5" s="178"/>
      <c r="E5" s="171"/>
      <c r="F5" s="136"/>
      <c r="G5" s="137"/>
      <c r="R5" t="s">
        <v>88</v>
      </c>
    </row>
    <row r="7" spans="1:47" ht="25.5">
      <c r="A7" s="193" t="s">
        <v>89</v>
      </c>
      <c r="B7" s="194" t="s">
        <v>90</v>
      </c>
      <c r="C7" s="194" t="s">
        <v>91</v>
      </c>
      <c r="D7" s="179" t="s">
        <v>92</v>
      </c>
      <c r="E7" s="172" t="s">
        <v>93</v>
      </c>
      <c r="F7" s="138" t="s">
        <v>94</v>
      </c>
      <c r="G7" s="146" t="s">
        <v>28</v>
      </c>
      <c r="H7" s="166" t="s">
        <v>95</v>
      </c>
    </row>
    <row r="8" spans="1:47">
      <c r="A8" s="147" t="s">
        <v>96</v>
      </c>
      <c r="B8" s="148" t="s">
        <v>46</v>
      </c>
      <c r="C8" s="149" t="s">
        <v>47</v>
      </c>
      <c r="D8" s="180"/>
      <c r="E8" s="150"/>
      <c r="F8" s="150"/>
      <c r="G8" s="150">
        <f>SUMIF(R9:R10,"&lt;&gt;NOR",G9:G10)</f>
        <v>0</v>
      </c>
      <c r="H8" s="167"/>
      <c r="R8" t="s">
        <v>97</v>
      </c>
    </row>
    <row r="9" spans="1:47" ht="22.5" outlineLevel="1">
      <c r="A9" s="140">
        <v>1</v>
      </c>
      <c r="B9" s="142" t="s">
        <v>98</v>
      </c>
      <c r="C9" s="157" t="s">
        <v>99</v>
      </c>
      <c r="D9" s="181" t="s">
        <v>100</v>
      </c>
      <c r="E9" s="144">
        <v>1</v>
      </c>
      <c r="F9" s="204"/>
      <c r="G9" s="144">
        <f>ROUND(E9*F9,2)</f>
        <v>0</v>
      </c>
      <c r="H9" s="207" t="s">
        <v>406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101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>
      <c r="A10" s="140"/>
      <c r="B10" s="142"/>
      <c r="C10" s="158" t="s">
        <v>102</v>
      </c>
      <c r="D10" s="182"/>
      <c r="E10" s="173">
        <v>1</v>
      </c>
      <c r="F10" s="204"/>
      <c r="G10" s="144"/>
      <c r="H10" s="168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103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>
      <c r="A11" s="141" t="s">
        <v>96</v>
      </c>
      <c r="B11" s="143" t="s">
        <v>408</v>
      </c>
      <c r="C11" s="159" t="s">
        <v>409</v>
      </c>
      <c r="D11" s="183"/>
      <c r="E11" s="205"/>
      <c r="F11" s="205"/>
      <c r="G11" s="205">
        <f>SUMIF(R12:R13,"&lt;&gt;NOR",G12:G13)</f>
        <v>0</v>
      </c>
      <c r="H11" s="169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</row>
    <row r="12" spans="1:47" outlineLevel="1">
      <c r="A12" s="140" t="s">
        <v>410</v>
      </c>
      <c r="B12" s="142" t="s">
        <v>411</v>
      </c>
      <c r="C12" s="157" t="s">
        <v>412</v>
      </c>
      <c r="D12" s="181" t="s">
        <v>106</v>
      </c>
      <c r="E12" s="204">
        <v>0.53</v>
      </c>
      <c r="F12" s="204"/>
      <c r="G12" s="204">
        <f>ROUND(E12*F12,2)</f>
        <v>0</v>
      </c>
      <c r="H12" s="209" t="s">
        <v>406</v>
      </c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</row>
    <row r="13" spans="1:47" outlineLevel="1">
      <c r="A13" s="140"/>
      <c r="B13" s="142"/>
      <c r="C13" s="158" t="s">
        <v>413</v>
      </c>
      <c r="D13" s="182"/>
      <c r="E13" s="173">
        <v>0.53</v>
      </c>
      <c r="F13" s="204"/>
      <c r="G13" s="204"/>
      <c r="H13" s="209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</row>
    <row r="14" spans="1:47">
      <c r="A14" s="141" t="s">
        <v>96</v>
      </c>
      <c r="B14" s="143" t="s">
        <v>48</v>
      </c>
      <c r="C14" s="159" t="s">
        <v>49</v>
      </c>
      <c r="D14" s="183"/>
      <c r="E14" s="145"/>
      <c r="F14" s="205"/>
      <c r="G14" s="145">
        <f>SUMIF(R15:R37,"&lt;&gt;NOR",G15:G37)</f>
        <v>0</v>
      </c>
      <c r="H14" s="169"/>
      <c r="R14" t="s">
        <v>97</v>
      </c>
    </row>
    <row r="15" spans="1:47" ht="22.5" outlineLevel="1">
      <c r="A15" s="140">
        <v>2</v>
      </c>
      <c r="B15" s="142" t="s">
        <v>104</v>
      </c>
      <c r="C15" s="157" t="s">
        <v>105</v>
      </c>
      <c r="D15" s="181" t="s">
        <v>106</v>
      </c>
      <c r="E15" s="144">
        <v>19.939999999999998</v>
      </c>
      <c r="F15" s="204"/>
      <c r="G15" s="144">
        <f>ROUND(E15*F15,2)</f>
        <v>0</v>
      </c>
      <c r="H15" s="209" t="s">
        <v>407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101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>
      <c r="A16" s="140"/>
      <c r="B16" s="142"/>
      <c r="C16" s="158" t="s">
        <v>107</v>
      </c>
      <c r="D16" s="182"/>
      <c r="E16" s="173"/>
      <c r="F16" s="204"/>
      <c r="G16" s="144"/>
      <c r="H16" s="168"/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103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outlineLevel="1">
      <c r="A17" s="140"/>
      <c r="B17" s="142"/>
      <c r="C17" s="158" t="s">
        <v>108</v>
      </c>
      <c r="D17" s="182"/>
      <c r="E17" s="173">
        <v>19.940000000000001</v>
      </c>
      <c r="F17" s="204"/>
      <c r="G17" s="144"/>
      <c r="H17" s="168"/>
      <c r="I17" s="139"/>
      <c r="J17" s="139"/>
      <c r="K17" s="139"/>
      <c r="L17" s="139"/>
      <c r="M17" s="139"/>
      <c r="N17" s="139"/>
      <c r="O17" s="139"/>
      <c r="P17" s="139"/>
      <c r="Q17" s="139"/>
      <c r="R17" s="139" t="s">
        <v>103</v>
      </c>
      <c r="S17" s="139">
        <v>0</v>
      </c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</row>
    <row r="18" spans="1:47" ht="22.5" outlineLevel="1">
      <c r="A18" s="140">
        <v>3</v>
      </c>
      <c r="B18" s="142" t="s">
        <v>109</v>
      </c>
      <c r="C18" s="157" t="s">
        <v>110</v>
      </c>
      <c r="D18" s="181" t="s">
        <v>106</v>
      </c>
      <c r="E18" s="144">
        <v>3.2600000000000002</v>
      </c>
      <c r="F18" s="204"/>
      <c r="G18" s="144">
        <f>ROUND(E18*F18,2)</f>
        <v>0</v>
      </c>
      <c r="H18" s="168" t="s">
        <v>407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101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>
      <c r="A19" s="140"/>
      <c r="B19" s="142"/>
      <c r="C19" s="158" t="s">
        <v>107</v>
      </c>
      <c r="D19" s="182"/>
      <c r="E19" s="173"/>
      <c r="F19" s="204"/>
      <c r="G19" s="144"/>
      <c r="H19" s="168">
        <v>0</v>
      </c>
      <c r="I19" s="208"/>
      <c r="J19" s="139"/>
      <c r="K19" s="139"/>
      <c r="L19" s="139"/>
      <c r="M19" s="139"/>
      <c r="N19" s="139"/>
      <c r="O19" s="139"/>
      <c r="P19" s="139"/>
      <c r="Q19" s="139"/>
      <c r="R19" s="139" t="s">
        <v>103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>
      <c r="A20" s="140"/>
      <c r="B20" s="142"/>
      <c r="C20" s="158" t="s">
        <v>111</v>
      </c>
      <c r="D20" s="182"/>
      <c r="E20" s="173">
        <v>3.26</v>
      </c>
      <c r="F20" s="204"/>
      <c r="G20" s="144"/>
      <c r="H20" s="168">
        <v>0</v>
      </c>
      <c r="I20" s="208"/>
      <c r="J20" s="139"/>
      <c r="K20" s="139"/>
      <c r="L20" s="139"/>
      <c r="M20" s="139"/>
      <c r="N20" s="139"/>
      <c r="O20" s="139"/>
      <c r="P20" s="139"/>
      <c r="Q20" s="139"/>
      <c r="R20" s="139" t="s">
        <v>103</v>
      </c>
      <c r="S20" s="139">
        <v>0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>
      <c r="A21" s="140">
        <v>4</v>
      </c>
      <c r="B21" s="142" t="s">
        <v>112</v>
      </c>
      <c r="C21" s="157" t="s">
        <v>113</v>
      </c>
      <c r="D21" s="181" t="s">
        <v>106</v>
      </c>
      <c r="E21" s="144">
        <v>23.2</v>
      </c>
      <c r="F21" s="204"/>
      <c r="G21" s="144">
        <f>ROUND(E21*F21,2)</f>
        <v>0</v>
      </c>
      <c r="H21" s="168" t="s">
        <v>407</v>
      </c>
      <c r="I21" s="208"/>
      <c r="J21" s="139"/>
      <c r="K21" s="139"/>
      <c r="L21" s="139"/>
      <c r="M21" s="139"/>
      <c r="N21" s="139"/>
      <c r="O21" s="139"/>
      <c r="P21" s="139"/>
      <c r="Q21" s="139"/>
      <c r="R21" s="139" t="s">
        <v>101</v>
      </c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>
      <c r="A22" s="140"/>
      <c r="B22" s="142"/>
      <c r="C22" s="158" t="s">
        <v>107</v>
      </c>
      <c r="D22" s="182"/>
      <c r="E22" s="173"/>
      <c r="F22" s="204"/>
      <c r="G22" s="144"/>
      <c r="H22" s="168">
        <v>0</v>
      </c>
      <c r="I22" s="208"/>
      <c r="J22" s="139"/>
      <c r="K22" s="139"/>
      <c r="L22" s="139"/>
      <c r="M22" s="139"/>
      <c r="N22" s="139"/>
      <c r="O22" s="139"/>
      <c r="P22" s="139"/>
      <c r="Q22" s="139"/>
      <c r="R22" s="139" t="s">
        <v>103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>
      <c r="A23" s="140"/>
      <c r="B23" s="142"/>
      <c r="C23" s="158" t="s">
        <v>111</v>
      </c>
      <c r="D23" s="182"/>
      <c r="E23" s="173">
        <v>3.26</v>
      </c>
      <c r="F23" s="204"/>
      <c r="G23" s="144"/>
      <c r="H23" s="168">
        <v>0</v>
      </c>
      <c r="I23" s="208"/>
      <c r="J23" s="139"/>
      <c r="K23" s="139"/>
      <c r="L23" s="139"/>
      <c r="M23" s="139"/>
      <c r="N23" s="139"/>
      <c r="O23" s="139"/>
      <c r="P23" s="139"/>
      <c r="Q23" s="139"/>
      <c r="R23" s="139" t="s">
        <v>103</v>
      </c>
      <c r="S23" s="139">
        <v>0</v>
      </c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>
      <c r="A24" s="140"/>
      <c r="B24" s="142"/>
      <c r="C24" s="158" t="s">
        <v>108</v>
      </c>
      <c r="D24" s="182"/>
      <c r="E24" s="173">
        <v>19.940000000000001</v>
      </c>
      <c r="F24" s="204"/>
      <c r="G24" s="144"/>
      <c r="H24" s="168">
        <v>0</v>
      </c>
      <c r="I24" s="208"/>
      <c r="J24" s="139"/>
      <c r="K24" s="139"/>
      <c r="L24" s="139"/>
      <c r="M24" s="139"/>
      <c r="N24" s="139"/>
      <c r="O24" s="139"/>
      <c r="P24" s="139"/>
      <c r="Q24" s="139"/>
      <c r="R24" s="139" t="s">
        <v>103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>
      <c r="A25" s="140">
        <v>5</v>
      </c>
      <c r="B25" s="142" t="s">
        <v>114</v>
      </c>
      <c r="C25" s="157" t="s">
        <v>115</v>
      </c>
      <c r="D25" s="181" t="s">
        <v>106</v>
      </c>
      <c r="E25" s="144">
        <v>1.125</v>
      </c>
      <c r="F25" s="204"/>
      <c r="G25" s="144">
        <f>ROUND(E25*F25,2)</f>
        <v>0</v>
      </c>
      <c r="H25" s="209" t="s">
        <v>407</v>
      </c>
      <c r="I25" s="208"/>
      <c r="J25" s="139"/>
      <c r="K25" s="139"/>
      <c r="L25" s="139"/>
      <c r="M25" s="139"/>
      <c r="N25" s="139"/>
      <c r="O25" s="139"/>
      <c r="P25" s="139"/>
      <c r="Q25" s="139"/>
      <c r="R25" s="139" t="s">
        <v>101</v>
      </c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>
      <c r="A26" s="140"/>
      <c r="B26" s="142"/>
      <c r="C26" s="158" t="s">
        <v>116</v>
      </c>
      <c r="D26" s="182"/>
      <c r="E26" s="173">
        <v>1.125</v>
      </c>
      <c r="F26" s="204"/>
      <c r="G26" s="144"/>
      <c r="H26" s="168">
        <v>0</v>
      </c>
      <c r="I26" s="208"/>
      <c r="J26" s="139"/>
      <c r="K26" s="139"/>
      <c r="L26" s="139"/>
      <c r="M26" s="139"/>
      <c r="N26" s="139"/>
      <c r="O26" s="139"/>
      <c r="P26" s="139"/>
      <c r="Q26" s="139"/>
      <c r="R26" s="139" t="s">
        <v>103</v>
      </c>
      <c r="S26" s="139">
        <v>0</v>
      </c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ht="22.5" outlineLevel="1">
      <c r="A27" s="140">
        <v>6</v>
      </c>
      <c r="B27" s="142" t="s">
        <v>117</v>
      </c>
      <c r="C27" s="157" t="s">
        <v>118</v>
      </c>
      <c r="D27" s="181" t="s">
        <v>106</v>
      </c>
      <c r="E27" s="144">
        <v>14.362000000000002</v>
      </c>
      <c r="F27" s="204"/>
      <c r="G27" s="144">
        <f>ROUND(E27*F27,2)</f>
        <v>0</v>
      </c>
      <c r="H27" s="168" t="s">
        <v>407</v>
      </c>
      <c r="I27" s="208"/>
      <c r="J27" s="139"/>
      <c r="K27" s="139"/>
      <c r="L27" s="139"/>
      <c r="M27" s="139"/>
      <c r="N27" s="139"/>
      <c r="O27" s="139"/>
      <c r="P27" s="139"/>
      <c r="Q27" s="139"/>
      <c r="R27" s="139" t="s">
        <v>101</v>
      </c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>
      <c r="A28" s="140"/>
      <c r="B28" s="142"/>
      <c r="C28" s="158" t="s">
        <v>107</v>
      </c>
      <c r="D28" s="182"/>
      <c r="E28" s="173"/>
      <c r="F28" s="204"/>
      <c r="G28" s="144"/>
      <c r="H28" s="168">
        <v>0</v>
      </c>
      <c r="I28" s="208"/>
      <c r="J28" s="139"/>
      <c r="K28" s="139"/>
      <c r="L28" s="139"/>
      <c r="M28" s="139"/>
      <c r="N28" s="139"/>
      <c r="O28" s="139"/>
      <c r="P28" s="139"/>
      <c r="Q28" s="139"/>
      <c r="R28" s="139" t="s">
        <v>103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>
      <c r="A29" s="140"/>
      <c r="B29" s="142"/>
      <c r="C29" s="158" t="s">
        <v>119</v>
      </c>
      <c r="D29" s="182"/>
      <c r="E29" s="173">
        <v>8.1620000000000008</v>
      </c>
      <c r="F29" s="204"/>
      <c r="G29" s="144"/>
      <c r="H29" s="168">
        <v>0</v>
      </c>
      <c r="I29" s="208"/>
      <c r="J29" s="139"/>
      <c r="K29" s="139"/>
      <c r="L29" s="139"/>
      <c r="M29" s="139"/>
      <c r="N29" s="139"/>
      <c r="O29" s="139"/>
      <c r="P29" s="139"/>
      <c r="Q29" s="139"/>
      <c r="R29" s="139" t="s">
        <v>103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>
      <c r="A30" s="140"/>
      <c r="B30" s="142"/>
      <c r="C30" s="158" t="s">
        <v>120</v>
      </c>
      <c r="D30" s="182"/>
      <c r="E30" s="173">
        <v>6.2</v>
      </c>
      <c r="F30" s="204"/>
      <c r="G30" s="144"/>
      <c r="H30" s="168">
        <v>0</v>
      </c>
      <c r="I30" s="208"/>
      <c r="J30" s="139"/>
      <c r="K30" s="139"/>
      <c r="L30" s="139"/>
      <c r="M30" s="139"/>
      <c r="N30" s="139"/>
      <c r="O30" s="139"/>
      <c r="P30" s="139"/>
      <c r="Q30" s="139"/>
      <c r="R30" s="139" t="s">
        <v>103</v>
      </c>
      <c r="S30" s="139">
        <v>0</v>
      </c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ht="22.5" outlineLevel="1">
      <c r="A31" s="140">
        <v>7</v>
      </c>
      <c r="B31" s="142" t="s">
        <v>121</v>
      </c>
      <c r="C31" s="157" t="s">
        <v>122</v>
      </c>
      <c r="D31" s="181" t="s">
        <v>106</v>
      </c>
      <c r="E31" s="144">
        <v>6.7600000000000007</v>
      </c>
      <c r="F31" s="204"/>
      <c r="G31" s="144">
        <f>ROUND(E31*F31,2)</f>
        <v>0</v>
      </c>
      <c r="H31" s="168" t="s">
        <v>407</v>
      </c>
      <c r="I31" s="208"/>
      <c r="J31" s="139"/>
      <c r="K31" s="139"/>
      <c r="L31" s="139"/>
      <c r="M31" s="139"/>
      <c r="N31" s="139"/>
      <c r="O31" s="139"/>
      <c r="P31" s="139"/>
      <c r="Q31" s="139"/>
      <c r="R31" s="139" t="s">
        <v>101</v>
      </c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>
      <c r="A32" s="140"/>
      <c r="B32" s="142"/>
      <c r="C32" s="158" t="s">
        <v>107</v>
      </c>
      <c r="D32" s="182"/>
      <c r="E32" s="173"/>
      <c r="F32" s="204"/>
      <c r="G32" s="144"/>
      <c r="H32" s="168">
        <v>0</v>
      </c>
      <c r="I32" s="208"/>
      <c r="J32" s="139"/>
      <c r="K32" s="139"/>
      <c r="L32" s="139"/>
      <c r="M32" s="139"/>
      <c r="N32" s="139"/>
      <c r="O32" s="139"/>
      <c r="P32" s="139"/>
      <c r="Q32" s="139"/>
      <c r="R32" s="139" t="s">
        <v>103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>
      <c r="A33" s="140"/>
      <c r="B33" s="142"/>
      <c r="C33" s="158" t="s">
        <v>123</v>
      </c>
      <c r="D33" s="182"/>
      <c r="E33" s="173">
        <v>6.76</v>
      </c>
      <c r="F33" s="204"/>
      <c r="G33" s="144"/>
      <c r="H33" s="168">
        <v>0</v>
      </c>
      <c r="I33" s="208"/>
      <c r="J33" s="139"/>
      <c r="K33" s="139"/>
      <c r="L33" s="139"/>
      <c r="M33" s="139"/>
      <c r="N33" s="139"/>
      <c r="O33" s="139"/>
      <c r="P33" s="139"/>
      <c r="Q33" s="139"/>
      <c r="R33" s="139" t="s">
        <v>103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>
      <c r="A34" s="140">
        <v>8</v>
      </c>
      <c r="B34" s="142" t="s">
        <v>124</v>
      </c>
      <c r="C34" s="157" t="s">
        <v>125</v>
      </c>
      <c r="D34" s="181" t="s">
        <v>100</v>
      </c>
      <c r="E34" s="144">
        <v>1</v>
      </c>
      <c r="F34" s="204"/>
      <c r="G34" s="144">
        <f>ROUND(E34*F34,2)</f>
        <v>0</v>
      </c>
      <c r="H34" s="168" t="s">
        <v>407</v>
      </c>
      <c r="I34" s="208"/>
      <c r="J34" s="139"/>
      <c r="K34" s="139"/>
      <c r="L34" s="139"/>
      <c r="M34" s="139"/>
      <c r="N34" s="139"/>
      <c r="O34" s="139"/>
      <c r="P34" s="139"/>
      <c r="Q34" s="139"/>
      <c r="R34" s="139" t="s">
        <v>101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>
      <c r="A35" s="140"/>
      <c r="B35" s="142"/>
      <c r="C35" s="158" t="s">
        <v>102</v>
      </c>
      <c r="D35" s="182"/>
      <c r="E35" s="173">
        <v>1</v>
      </c>
      <c r="F35" s="204"/>
      <c r="G35" s="144"/>
      <c r="H35" s="168">
        <v>0</v>
      </c>
      <c r="I35" s="208"/>
      <c r="J35" s="139"/>
      <c r="K35" s="139"/>
      <c r="L35" s="139"/>
      <c r="M35" s="139"/>
      <c r="N35" s="139"/>
      <c r="O35" s="139"/>
      <c r="P35" s="139"/>
      <c r="Q35" s="139"/>
      <c r="R35" s="139" t="s">
        <v>103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>
      <c r="A36" s="140">
        <v>9</v>
      </c>
      <c r="B36" s="142" t="s">
        <v>126</v>
      </c>
      <c r="C36" s="157" t="s">
        <v>127</v>
      </c>
      <c r="D36" s="181" t="s">
        <v>100</v>
      </c>
      <c r="E36" s="144">
        <v>1</v>
      </c>
      <c r="F36" s="204"/>
      <c r="G36" s="144">
        <f>ROUND(E36*F36,2)</f>
        <v>0</v>
      </c>
      <c r="H36" s="209" t="s">
        <v>406</v>
      </c>
      <c r="I36" s="208"/>
      <c r="J36" s="139"/>
      <c r="K36" s="139"/>
      <c r="L36" s="139"/>
      <c r="M36" s="139"/>
      <c r="N36" s="139"/>
      <c r="O36" s="139"/>
      <c r="P36" s="139"/>
      <c r="Q36" s="139"/>
      <c r="R36" s="139" t="s">
        <v>101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>
      <c r="A37" s="140"/>
      <c r="B37" s="142"/>
      <c r="C37" s="158" t="s">
        <v>102</v>
      </c>
      <c r="D37" s="182"/>
      <c r="E37" s="173">
        <v>1</v>
      </c>
      <c r="F37" s="204"/>
      <c r="G37" s="144"/>
      <c r="H37" s="168">
        <v>0</v>
      </c>
      <c r="I37" s="208"/>
      <c r="J37" s="139"/>
      <c r="K37" s="139"/>
      <c r="L37" s="139"/>
      <c r="M37" s="139"/>
      <c r="N37" s="139"/>
      <c r="O37" s="139"/>
      <c r="P37" s="139"/>
      <c r="Q37" s="139"/>
      <c r="R37" s="139" t="s">
        <v>103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>
      <c r="A38" s="141" t="s">
        <v>96</v>
      </c>
      <c r="B38" s="143" t="s">
        <v>50</v>
      </c>
      <c r="C38" s="159" t="s">
        <v>51</v>
      </c>
      <c r="D38" s="183"/>
      <c r="E38" s="145"/>
      <c r="F38" s="205"/>
      <c r="G38" s="145">
        <f>SUMIF(R39:R59,"&lt;&gt;NOR",G39:G59)</f>
        <v>0</v>
      </c>
      <c r="H38" s="169"/>
      <c r="I38" s="208"/>
      <c r="R38" t="s">
        <v>97</v>
      </c>
    </row>
    <row r="39" spans="1:47" outlineLevel="1">
      <c r="A39" s="140">
        <v>10</v>
      </c>
      <c r="B39" s="142" t="s">
        <v>128</v>
      </c>
      <c r="C39" s="157" t="s">
        <v>129</v>
      </c>
      <c r="D39" s="181" t="s">
        <v>106</v>
      </c>
      <c r="E39" s="144">
        <v>11.2</v>
      </c>
      <c r="F39" s="204"/>
      <c r="G39" s="144">
        <f>ROUND(E39*F39,2)</f>
        <v>0</v>
      </c>
      <c r="H39" s="168" t="s">
        <v>407</v>
      </c>
      <c r="I39" s="208"/>
      <c r="J39" s="139"/>
      <c r="K39" s="139"/>
      <c r="L39" s="139"/>
      <c r="M39" s="139"/>
      <c r="N39" s="139"/>
      <c r="O39" s="139"/>
      <c r="P39" s="139"/>
      <c r="Q39" s="139"/>
      <c r="R39" s="139" t="s">
        <v>101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>
      <c r="A40" s="140"/>
      <c r="B40" s="142"/>
      <c r="C40" s="158" t="s">
        <v>130</v>
      </c>
      <c r="D40" s="182"/>
      <c r="E40" s="173">
        <v>10</v>
      </c>
      <c r="F40" s="204"/>
      <c r="G40" s="144"/>
      <c r="H40" s="168">
        <v>0</v>
      </c>
      <c r="I40" s="208"/>
      <c r="J40" s="139"/>
      <c r="K40" s="139"/>
      <c r="L40" s="139"/>
      <c r="M40" s="139"/>
      <c r="N40" s="139"/>
      <c r="O40" s="139"/>
      <c r="P40" s="139"/>
      <c r="Q40" s="139"/>
      <c r="R40" s="139" t="s">
        <v>103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>
      <c r="A41" s="140"/>
      <c r="B41" s="142"/>
      <c r="C41" s="158" t="s">
        <v>131</v>
      </c>
      <c r="D41" s="182"/>
      <c r="E41" s="173">
        <v>1.2</v>
      </c>
      <c r="F41" s="204"/>
      <c r="G41" s="144"/>
      <c r="H41" s="168">
        <v>0</v>
      </c>
      <c r="I41" s="208"/>
      <c r="J41" s="139"/>
      <c r="K41" s="139"/>
      <c r="L41" s="139"/>
      <c r="M41" s="139"/>
      <c r="N41" s="139"/>
      <c r="O41" s="139"/>
      <c r="P41" s="139"/>
      <c r="Q41" s="139"/>
      <c r="R41" s="139" t="s">
        <v>103</v>
      </c>
      <c r="S41" s="139">
        <v>0</v>
      </c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ht="22.5" outlineLevel="1">
      <c r="A42" s="140">
        <v>11</v>
      </c>
      <c r="B42" s="142" t="s">
        <v>132</v>
      </c>
      <c r="C42" s="157" t="s">
        <v>133</v>
      </c>
      <c r="D42" s="181" t="s">
        <v>106</v>
      </c>
      <c r="E42" s="144">
        <v>10</v>
      </c>
      <c r="F42" s="204"/>
      <c r="G42" s="144">
        <f>ROUND(E42*F42,2)</f>
        <v>0</v>
      </c>
      <c r="H42" s="168" t="s">
        <v>407</v>
      </c>
      <c r="I42" s="208"/>
      <c r="J42" s="139"/>
      <c r="K42" s="139"/>
      <c r="L42" s="139"/>
      <c r="M42" s="139"/>
      <c r="N42" s="139"/>
      <c r="O42" s="139"/>
      <c r="P42" s="139"/>
      <c r="Q42" s="139"/>
      <c r="R42" s="139" t="s">
        <v>101</v>
      </c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>
      <c r="A43" s="140"/>
      <c r="B43" s="142"/>
      <c r="C43" s="158" t="s">
        <v>130</v>
      </c>
      <c r="D43" s="182"/>
      <c r="E43" s="173">
        <v>10</v>
      </c>
      <c r="F43" s="204"/>
      <c r="G43" s="144"/>
      <c r="H43" s="168">
        <v>0</v>
      </c>
      <c r="I43" s="208"/>
      <c r="J43" s="139"/>
      <c r="K43" s="139"/>
      <c r="L43" s="139"/>
      <c r="M43" s="139"/>
      <c r="N43" s="139"/>
      <c r="O43" s="139"/>
      <c r="P43" s="139"/>
      <c r="Q43" s="139"/>
      <c r="R43" s="139" t="s">
        <v>103</v>
      </c>
      <c r="S43" s="139">
        <v>0</v>
      </c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>
      <c r="A44" s="140">
        <v>12</v>
      </c>
      <c r="B44" s="142" t="s">
        <v>134</v>
      </c>
      <c r="C44" s="157" t="s">
        <v>135</v>
      </c>
      <c r="D44" s="181" t="s">
        <v>106</v>
      </c>
      <c r="E44" s="144">
        <v>1.2</v>
      </c>
      <c r="F44" s="204"/>
      <c r="G44" s="144">
        <f>ROUND(E44*F44,2)</f>
        <v>0</v>
      </c>
      <c r="H44" s="168" t="s">
        <v>407</v>
      </c>
      <c r="I44" s="208"/>
      <c r="J44" s="139"/>
      <c r="K44" s="139"/>
      <c r="L44" s="139"/>
      <c r="M44" s="139"/>
      <c r="N44" s="139"/>
      <c r="O44" s="139"/>
      <c r="P44" s="139"/>
      <c r="Q44" s="139"/>
      <c r="R44" s="139" t="s">
        <v>101</v>
      </c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>
      <c r="A45" s="140"/>
      <c r="B45" s="142"/>
      <c r="C45" s="158" t="s">
        <v>131</v>
      </c>
      <c r="D45" s="182"/>
      <c r="E45" s="173">
        <v>1.2</v>
      </c>
      <c r="F45" s="204"/>
      <c r="G45" s="144"/>
      <c r="H45" s="168">
        <v>0</v>
      </c>
      <c r="I45" s="208"/>
      <c r="J45" s="139"/>
      <c r="K45" s="139"/>
      <c r="L45" s="139"/>
      <c r="M45" s="139"/>
      <c r="N45" s="139"/>
      <c r="O45" s="139"/>
      <c r="P45" s="139"/>
      <c r="Q45" s="139"/>
      <c r="R45" s="139" t="s">
        <v>103</v>
      </c>
      <c r="S45" s="139">
        <v>0</v>
      </c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ht="22.5" outlineLevel="1">
      <c r="A46" s="140">
        <v>13</v>
      </c>
      <c r="B46" s="142" t="s">
        <v>136</v>
      </c>
      <c r="C46" s="157" t="s">
        <v>137</v>
      </c>
      <c r="D46" s="181" t="s">
        <v>106</v>
      </c>
      <c r="E46" s="144">
        <v>10</v>
      </c>
      <c r="F46" s="204"/>
      <c r="G46" s="144">
        <f>ROUND(E46*F46,2)</f>
        <v>0</v>
      </c>
      <c r="H46" s="168" t="s">
        <v>407</v>
      </c>
      <c r="I46" s="208"/>
      <c r="J46" s="139"/>
      <c r="K46" s="139"/>
      <c r="L46" s="139"/>
      <c r="M46" s="139"/>
      <c r="N46" s="139"/>
      <c r="O46" s="139"/>
      <c r="P46" s="139"/>
      <c r="Q46" s="139"/>
      <c r="R46" s="139" t="s">
        <v>101</v>
      </c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outlineLevel="1">
      <c r="A47" s="140"/>
      <c r="B47" s="142"/>
      <c r="C47" s="158" t="s">
        <v>130</v>
      </c>
      <c r="D47" s="182"/>
      <c r="E47" s="173">
        <v>10</v>
      </c>
      <c r="F47" s="204"/>
      <c r="G47" s="144"/>
      <c r="H47" s="168">
        <v>0</v>
      </c>
      <c r="I47" s="208"/>
      <c r="J47" s="139"/>
      <c r="K47" s="139"/>
      <c r="L47" s="139"/>
      <c r="M47" s="139"/>
      <c r="N47" s="139"/>
      <c r="O47" s="139"/>
      <c r="P47" s="139"/>
      <c r="Q47" s="139"/>
      <c r="R47" s="139" t="s">
        <v>103</v>
      </c>
      <c r="S47" s="139">
        <v>0</v>
      </c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>
      <c r="A48" s="140">
        <v>14</v>
      </c>
      <c r="B48" s="142" t="s">
        <v>138</v>
      </c>
      <c r="C48" s="157" t="s">
        <v>139</v>
      </c>
      <c r="D48" s="181" t="s">
        <v>106</v>
      </c>
      <c r="E48" s="144">
        <v>32.097000000000001</v>
      </c>
      <c r="F48" s="204"/>
      <c r="G48" s="144">
        <f>ROUND(E48*F48,2)</f>
        <v>0</v>
      </c>
      <c r="H48" s="168" t="s">
        <v>407</v>
      </c>
      <c r="I48" s="208"/>
      <c r="J48" s="139"/>
      <c r="K48" s="139"/>
      <c r="L48" s="139"/>
      <c r="M48" s="139"/>
      <c r="N48" s="139"/>
      <c r="O48" s="139"/>
      <c r="P48" s="139"/>
      <c r="Q48" s="139"/>
      <c r="R48" s="139" t="s">
        <v>101</v>
      </c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outlineLevel="1">
      <c r="A49" s="140"/>
      <c r="B49" s="142"/>
      <c r="C49" s="158" t="s">
        <v>140</v>
      </c>
      <c r="D49" s="182"/>
      <c r="E49" s="173">
        <v>32.097000000000001</v>
      </c>
      <c r="F49" s="204"/>
      <c r="G49" s="144"/>
      <c r="H49" s="168">
        <v>0</v>
      </c>
      <c r="I49" s="208"/>
      <c r="J49" s="139"/>
      <c r="K49" s="139"/>
      <c r="L49" s="139"/>
      <c r="M49" s="139"/>
      <c r="N49" s="139"/>
      <c r="O49" s="139"/>
      <c r="P49" s="139"/>
      <c r="Q49" s="139"/>
      <c r="R49" s="139" t="s">
        <v>103</v>
      </c>
      <c r="S49" s="139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</row>
    <row r="50" spans="1:47" outlineLevel="1">
      <c r="A50" s="140">
        <v>15</v>
      </c>
      <c r="B50" s="142" t="s">
        <v>141</v>
      </c>
      <c r="C50" s="157" t="s">
        <v>142</v>
      </c>
      <c r="D50" s="181" t="s">
        <v>143</v>
      </c>
      <c r="E50" s="144">
        <v>8</v>
      </c>
      <c r="F50" s="204"/>
      <c r="G50" s="144">
        <f>ROUND(E50*F50,2)</f>
        <v>0</v>
      </c>
      <c r="H50" s="168" t="s">
        <v>407</v>
      </c>
      <c r="I50" s="208"/>
      <c r="J50" s="139"/>
      <c r="K50" s="139"/>
      <c r="L50" s="139"/>
      <c r="M50" s="139"/>
      <c r="N50" s="139"/>
      <c r="O50" s="139"/>
      <c r="P50" s="139"/>
      <c r="Q50" s="139"/>
      <c r="R50" s="139" t="s">
        <v>101</v>
      </c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</row>
    <row r="51" spans="1:47" outlineLevel="1">
      <c r="A51" s="140"/>
      <c r="B51" s="142"/>
      <c r="C51" s="158" t="s">
        <v>144</v>
      </c>
      <c r="D51" s="182"/>
      <c r="E51" s="173">
        <v>8</v>
      </c>
      <c r="F51" s="204"/>
      <c r="G51" s="144"/>
      <c r="H51" s="168">
        <v>0</v>
      </c>
      <c r="I51" s="208"/>
      <c r="J51" s="139"/>
      <c r="K51" s="139"/>
      <c r="L51" s="139"/>
      <c r="M51" s="139"/>
      <c r="N51" s="139"/>
      <c r="O51" s="139"/>
      <c r="P51" s="139"/>
      <c r="Q51" s="139"/>
      <c r="R51" s="139" t="s">
        <v>103</v>
      </c>
      <c r="S51" s="139">
        <v>0</v>
      </c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</row>
    <row r="52" spans="1:47" outlineLevel="1">
      <c r="A52" s="140">
        <v>16</v>
      </c>
      <c r="B52" s="142" t="s">
        <v>145</v>
      </c>
      <c r="C52" s="157" t="s">
        <v>146</v>
      </c>
      <c r="D52" s="181" t="s">
        <v>143</v>
      </c>
      <c r="E52" s="204">
        <v>10</v>
      </c>
      <c r="F52" s="204"/>
      <c r="G52" s="144">
        <f>ROUND(E52*F52,2)</f>
        <v>0</v>
      </c>
      <c r="H52" s="168" t="s">
        <v>407</v>
      </c>
      <c r="I52" s="208"/>
      <c r="J52" s="139"/>
      <c r="K52" s="139"/>
      <c r="L52" s="139"/>
      <c r="M52" s="139"/>
      <c r="N52" s="139"/>
      <c r="O52" s="139"/>
      <c r="P52" s="139"/>
      <c r="Q52" s="139"/>
      <c r="R52" s="139" t="s">
        <v>101</v>
      </c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>
      <c r="A53" s="140"/>
      <c r="B53" s="142"/>
      <c r="C53" s="158" t="s">
        <v>418</v>
      </c>
      <c r="D53" s="182"/>
      <c r="E53" s="173">
        <v>10</v>
      </c>
      <c r="F53" s="204"/>
      <c r="G53" s="144"/>
      <c r="H53" s="168">
        <v>0</v>
      </c>
      <c r="I53" s="208"/>
      <c r="J53" s="139"/>
      <c r="K53" s="139"/>
      <c r="L53" s="139"/>
      <c r="M53" s="139"/>
      <c r="N53" s="139"/>
      <c r="O53" s="139"/>
      <c r="P53" s="139"/>
      <c r="Q53" s="139"/>
      <c r="R53" s="139" t="s">
        <v>103</v>
      </c>
      <c r="S53" s="139">
        <v>0</v>
      </c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>
      <c r="A54" s="140">
        <v>17</v>
      </c>
      <c r="B54" s="142" t="s">
        <v>147</v>
      </c>
      <c r="C54" s="157" t="s">
        <v>148</v>
      </c>
      <c r="D54" s="181" t="s">
        <v>106</v>
      </c>
      <c r="E54" s="144">
        <v>11.2</v>
      </c>
      <c r="F54" s="204"/>
      <c r="G54" s="144">
        <f>ROUND(E54*F54,2)</f>
        <v>0</v>
      </c>
      <c r="H54" s="168" t="s">
        <v>407</v>
      </c>
      <c r="I54" s="208"/>
      <c r="J54" s="139"/>
      <c r="K54" s="139"/>
      <c r="L54" s="139"/>
      <c r="M54" s="139"/>
      <c r="N54" s="139"/>
      <c r="O54" s="139"/>
      <c r="P54" s="139"/>
      <c r="Q54" s="139"/>
      <c r="R54" s="139" t="s">
        <v>101</v>
      </c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>
      <c r="A55" s="140"/>
      <c r="B55" s="142"/>
      <c r="C55" s="158" t="s">
        <v>130</v>
      </c>
      <c r="D55" s="182"/>
      <c r="E55" s="173">
        <v>10</v>
      </c>
      <c r="F55" s="204"/>
      <c r="G55" s="144"/>
      <c r="H55" s="168">
        <v>0</v>
      </c>
      <c r="I55" s="208"/>
      <c r="J55" s="139"/>
      <c r="K55" s="139"/>
      <c r="L55" s="139"/>
      <c r="M55" s="139"/>
      <c r="N55" s="139"/>
      <c r="O55" s="139"/>
      <c r="P55" s="139"/>
      <c r="Q55" s="139"/>
      <c r="R55" s="139" t="s">
        <v>103</v>
      </c>
      <c r="S55" s="139">
        <v>0</v>
      </c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>
      <c r="A56" s="140"/>
      <c r="B56" s="142"/>
      <c r="C56" s="158" t="s">
        <v>131</v>
      </c>
      <c r="D56" s="182"/>
      <c r="E56" s="173">
        <v>1.2</v>
      </c>
      <c r="F56" s="204"/>
      <c r="G56" s="144"/>
      <c r="H56" s="168">
        <v>0</v>
      </c>
      <c r="I56" s="208"/>
      <c r="J56" s="139"/>
      <c r="K56" s="139"/>
      <c r="L56" s="139"/>
      <c r="M56" s="139"/>
      <c r="N56" s="139"/>
      <c r="O56" s="139"/>
      <c r="P56" s="139"/>
      <c r="Q56" s="139"/>
      <c r="R56" s="139" t="s">
        <v>103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>
      <c r="A57" s="140">
        <v>18</v>
      </c>
      <c r="B57" s="142" t="s">
        <v>149</v>
      </c>
      <c r="C57" s="157" t="s">
        <v>150</v>
      </c>
      <c r="D57" s="181" t="s">
        <v>143</v>
      </c>
      <c r="E57" s="144">
        <v>6</v>
      </c>
      <c r="F57" s="204"/>
      <c r="G57" s="144">
        <f>ROUND(E57*F57,2)</f>
        <v>0</v>
      </c>
      <c r="H57" s="168" t="s">
        <v>407</v>
      </c>
      <c r="I57" s="208"/>
      <c r="J57" s="139"/>
      <c r="K57" s="139"/>
      <c r="L57" s="139"/>
      <c r="M57" s="139"/>
      <c r="N57" s="139"/>
      <c r="O57" s="139"/>
      <c r="P57" s="139"/>
      <c r="Q57" s="139"/>
      <c r="R57" s="139" t="s">
        <v>101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ht="22.5" outlineLevel="1">
      <c r="A58" s="140">
        <v>19</v>
      </c>
      <c r="B58" s="142" t="s">
        <v>151</v>
      </c>
      <c r="C58" s="157" t="s">
        <v>152</v>
      </c>
      <c r="D58" s="181" t="s">
        <v>143</v>
      </c>
      <c r="E58" s="144">
        <v>9.2799999999999994</v>
      </c>
      <c r="F58" s="204"/>
      <c r="G58" s="144">
        <f>ROUND(E58*F58,2)</f>
        <v>0</v>
      </c>
      <c r="H58" s="168" t="s">
        <v>407</v>
      </c>
      <c r="I58" s="208"/>
      <c r="J58" s="139"/>
      <c r="K58" s="139"/>
      <c r="L58" s="139"/>
      <c r="M58" s="139"/>
      <c r="N58" s="139"/>
      <c r="O58" s="139"/>
      <c r="P58" s="139"/>
      <c r="Q58" s="139"/>
      <c r="R58" s="139" t="s">
        <v>101</v>
      </c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>
      <c r="A59" s="140"/>
      <c r="B59" s="142"/>
      <c r="C59" s="158" t="s">
        <v>153</v>
      </c>
      <c r="D59" s="182"/>
      <c r="E59" s="173">
        <v>9.2799999999999994</v>
      </c>
      <c r="F59" s="204"/>
      <c r="G59" s="144"/>
      <c r="H59" s="168">
        <v>0</v>
      </c>
      <c r="I59" s="208"/>
      <c r="J59" s="139"/>
      <c r="K59" s="139"/>
      <c r="L59" s="139"/>
      <c r="M59" s="139"/>
      <c r="N59" s="139"/>
      <c r="O59" s="139"/>
      <c r="P59" s="139"/>
      <c r="Q59" s="139"/>
      <c r="R59" s="139" t="s">
        <v>103</v>
      </c>
      <c r="S59" s="139">
        <v>0</v>
      </c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>
      <c r="A60" s="141" t="s">
        <v>96</v>
      </c>
      <c r="B60" s="143" t="s">
        <v>52</v>
      </c>
      <c r="C60" s="159" t="s">
        <v>53</v>
      </c>
      <c r="D60" s="183"/>
      <c r="E60" s="145"/>
      <c r="F60" s="205"/>
      <c r="G60" s="145">
        <f>SUMIF(R61:R81,"&lt;&gt;NOR",G61:G81)</f>
        <v>0</v>
      </c>
      <c r="H60" s="169"/>
      <c r="I60" s="208"/>
      <c r="R60" t="s">
        <v>97</v>
      </c>
    </row>
    <row r="61" spans="1:47" outlineLevel="1">
      <c r="A61" s="140">
        <v>20</v>
      </c>
      <c r="B61" s="142" t="s">
        <v>154</v>
      </c>
      <c r="C61" s="157" t="s">
        <v>155</v>
      </c>
      <c r="D61" s="181" t="s">
        <v>106</v>
      </c>
      <c r="E61" s="144">
        <v>23.2</v>
      </c>
      <c r="F61" s="204"/>
      <c r="G61" s="144">
        <f>ROUND(E61*F61,2)</f>
        <v>0</v>
      </c>
      <c r="H61" s="168" t="s">
        <v>407</v>
      </c>
      <c r="I61" s="208"/>
      <c r="J61" s="139"/>
      <c r="K61" s="139"/>
      <c r="L61" s="139"/>
      <c r="M61" s="139"/>
      <c r="N61" s="139"/>
      <c r="O61" s="139"/>
      <c r="P61" s="139"/>
      <c r="Q61" s="139"/>
      <c r="R61" s="139" t="s">
        <v>101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>
      <c r="A62" s="140"/>
      <c r="B62" s="142"/>
      <c r="C62" s="158" t="s">
        <v>156</v>
      </c>
      <c r="D62" s="182"/>
      <c r="E62" s="173"/>
      <c r="F62" s="204"/>
      <c r="G62" s="144"/>
      <c r="H62" s="168">
        <v>0</v>
      </c>
      <c r="I62" s="208"/>
      <c r="J62" s="139"/>
      <c r="K62" s="139"/>
      <c r="L62" s="139"/>
      <c r="M62" s="139"/>
      <c r="N62" s="139"/>
      <c r="O62" s="139"/>
      <c r="P62" s="139"/>
      <c r="Q62" s="139"/>
      <c r="R62" s="139" t="s">
        <v>103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>
      <c r="A63" s="140"/>
      <c r="B63" s="142"/>
      <c r="C63" s="158" t="s">
        <v>157</v>
      </c>
      <c r="D63" s="182"/>
      <c r="E63" s="173">
        <v>19.940000000000001</v>
      </c>
      <c r="F63" s="204"/>
      <c r="G63" s="144"/>
      <c r="H63" s="168">
        <v>0</v>
      </c>
      <c r="I63" s="208"/>
      <c r="J63" s="139"/>
      <c r="K63" s="139"/>
      <c r="L63" s="139"/>
      <c r="M63" s="139"/>
      <c r="N63" s="139"/>
      <c r="O63" s="139"/>
      <c r="P63" s="139"/>
      <c r="Q63" s="139"/>
      <c r="R63" s="139" t="s">
        <v>103</v>
      </c>
      <c r="S63" s="139">
        <v>0</v>
      </c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>
      <c r="A64" s="140"/>
      <c r="B64" s="142"/>
      <c r="C64" s="158" t="s">
        <v>158</v>
      </c>
      <c r="D64" s="182"/>
      <c r="E64" s="173">
        <v>3.26</v>
      </c>
      <c r="F64" s="204"/>
      <c r="G64" s="144"/>
      <c r="H64" s="168">
        <v>0</v>
      </c>
      <c r="I64" s="208"/>
      <c r="J64" s="139"/>
      <c r="K64" s="139"/>
      <c r="L64" s="139"/>
      <c r="M64" s="139"/>
      <c r="N64" s="139"/>
      <c r="O64" s="139"/>
      <c r="P64" s="139"/>
      <c r="Q64" s="139"/>
      <c r="R64" s="139" t="s">
        <v>103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>
      <c r="A65" s="140">
        <v>21</v>
      </c>
      <c r="B65" s="142" t="s">
        <v>159</v>
      </c>
      <c r="C65" s="157" t="s">
        <v>160</v>
      </c>
      <c r="D65" s="181" t="s">
        <v>106</v>
      </c>
      <c r="E65" s="144">
        <v>23.2</v>
      </c>
      <c r="F65" s="204"/>
      <c r="G65" s="144">
        <f>ROUND(E65*F65,2)</f>
        <v>0</v>
      </c>
      <c r="H65" s="168" t="s">
        <v>407</v>
      </c>
      <c r="I65" s="208"/>
      <c r="J65" s="139"/>
      <c r="K65" s="139"/>
      <c r="L65" s="139"/>
      <c r="M65" s="139"/>
      <c r="N65" s="139"/>
      <c r="O65" s="139"/>
      <c r="P65" s="139"/>
      <c r="Q65" s="139"/>
      <c r="R65" s="139" t="s">
        <v>101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>
      <c r="A66" s="140"/>
      <c r="B66" s="142"/>
      <c r="C66" s="158" t="s">
        <v>156</v>
      </c>
      <c r="D66" s="182"/>
      <c r="E66" s="173"/>
      <c r="F66" s="204"/>
      <c r="G66" s="144"/>
      <c r="H66" s="168">
        <v>0</v>
      </c>
      <c r="I66" s="208"/>
      <c r="J66" s="139"/>
      <c r="K66" s="139"/>
      <c r="L66" s="139"/>
      <c r="M66" s="139"/>
      <c r="N66" s="139"/>
      <c r="O66" s="139"/>
      <c r="P66" s="139"/>
      <c r="Q66" s="139"/>
      <c r="R66" s="139" t="s">
        <v>103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outlineLevel="1">
      <c r="A67" s="140"/>
      <c r="B67" s="142"/>
      <c r="C67" s="158" t="s">
        <v>157</v>
      </c>
      <c r="D67" s="182"/>
      <c r="E67" s="173">
        <v>19.940000000000001</v>
      </c>
      <c r="F67" s="204"/>
      <c r="G67" s="144"/>
      <c r="H67" s="168">
        <v>0</v>
      </c>
      <c r="I67" s="208"/>
      <c r="J67" s="139"/>
      <c r="K67" s="139"/>
      <c r="L67" s="139"/>
      <c r="M67" s="139"/>
      <c r="N67" s="139"/>
      <c r="O67" s="139"/>
      <c r="P67" s="139"/>
      <c r="Q67" s="139"/>
      <c r="R67" s="139" t="s">
        <v>103</v>
      </c>
      <c r="S67" s="139">
        <v>0</v>
      </c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>
      <c r="A68" s="140"/>
      <c r="B68" s="142"/>
      <c r="C68" s="158" t="s">
        <v>158</v>
      </c>
      <c r="D68" s="182"/>
      <c r="E68" s="173">
        <v>3.26</v>
      </c>
      <c r="F68" s="204"/>
      <c r="G68" s="144"/>
      <c r="H68" s="168">
        <v>0</v>
      </c>
      <c r="I68" s="208"/>
      <c r="J68" s="139"/>
      <c r="K68" s="139"/>
      <c r="L68" s="139"/>
      <c r="M68" s="139"/>
      <c r="N68" s="139"/>
      <c r="O68" s="139"/>
      <c r="P68" s="139"/>
      <c r="Q68" s="139"/>
      <c r="R68" s="139" t="s">
        <v>103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>
      <c r="A69" s="140">
        <v>22</v>
      </c>
      <c r="B69" s="142" t="s">
        <v>161</v>
      </c>
      <c r="C69" s="157" t="s">
        <v>162</v>
      </c>
      <c r="D69" s="181" t="s">
        <v>106</v>
      </c>
      <c r="E69" s="144">
        <v>4.6399999999999997</v>
      </c>
      <c r="F69" s="204"/>
      <c r="G69" s="144">
        <f>ROUND(E69*F69,2)</f>
        <v>0</v>
      </c>
      <c r="H69" s="168" t="s">
        <v>407</v>
      </c>
      <c r="I69" s="208"/>
      <c r="J69" s="139"/>
      <c r="K69" s="139"/>
      <c r="L69" s="139"/>
      <c r="M69" s="139"/>
      <c r="N69" s="139"/>
      <c r="O69" s="139"/>
      <c r="P69" s="139"/>
      <c r="Q69" s="139"/>
      <c r="R69" s="139" t="s">
        <v>101</v>
      </c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>
      <c r="A70" s="140"/>
      <c r="B70" s="142"/>
      <c r="C70" s="158" t="s">
        <v>163</v>
      </c>
      <c r="D70" s="182"/>
      <c r="E70" s="173"/>
      <c r="F70" s="204"/>
      <c r="G70" s="144"/>
      <c r="H70" s="168">
        <v>0</v>
      </c>
      <c r="I70" s="208"/>
      <c r="J70" s="139"/>
      <c r="K70" s="139"/>
      <c r="L70" s="139"/>
      <c r="M70" s="139"/>
      <c r="N70" s="139"/>
      <c r="O70" s="139"/>
      <c r="P70" s="139"/>
      <c r="Q70" s="139"/>
      <c r="R70" s="139" t="s">
        <v>103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outlineLevel="1">
      <c r="A71" s="140"/>
      <c r="B71" s="142"/>
      <c r="C71" s="160" t="s">
        <v>164</v>
      </c>
      <c r="D71" s="184"/>
      <c r="E71" s="174"/>
      <c r="F71" s="204"/>
      <c r="G71" s="144"/>
      <c r="H71" s="168">
        <v>0</v>
      </c>
      <c r="I71" s="208"/>
      <c r="J71" s="139"/>
      <c r="K71" s="139"/>
      <c r="L71" s="139"/>
      <c r="M71" s="139"/>
      <c r="N71" s="139"/>
      <c r="O71" s="139"/>
      <c r="P71" s="139"/>
      <c r="Q71" s="139"/>
      <c r="R71" s="139" t="s">
        <v>103</v>
      </c>
      <c r="S71" s="139">
        <v>2</v>
      </c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47" outlineLevel="1">
      <c r="A72" s="140"/>
      <c r="B72" s="142"/>
      <c r="C72" s="161" t="s">
        <v>165</v>
      </c>
      <c r="D72" s="184"/>
      <c r="E72" s="174">
        <v>19.940000000000001</v>
      </c>
      <c r="F72" s="204"/>
      <c r="G72" s="144"/>
      <c r="H72" s="168">
        <v>0</v>
      </c>
      <c r="I72" s="208"/>
      <c r="J72" s="139"/>
      <c r="K72" s="139"/>
      <c r="L72" s="139"/>
      <c r="M72" s="139"/>
      <c r="N72" s="139"/>
      <c r="O72" s="139"/>
      <c r="P72" s="139"/>
      <c r="Q72" s="139"/>
      <c r="R72" s="139" t="s">
        <v>103</v>
      </c>
      <c r="S72" s="139">
        <v>2</v>
      </c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>
      <c r="A73" s="140"/>
      <c r="B73" s="142"/>
      <c r="C73" s="161" t="s">
        <v>166</v>
      </c>
      <c r="D73" s="184"/>
      <c r="E73" s="174">
        <v>3.26</v>
      </c>
      <c r="F73" s="204"/>
      <c r="G73" s="144"/>
      <c r="H73" s="168">
        <v>0</v>
      </c>
      <c r="I73" s="208"/>
      <c r="J73" s="139"/>
      <c r="K73" s="139"/>
      <c r="L73" s="139"/>
      <c r="M73" s="139"/>
      <c r="N73" s="139"/>
      <c r="O73" s="139"/>
      <c r="P73" s="139"/>
      <c r="Q73" s="139"/>
      <c r="R73" s="139" t="s">
        <v>103</v>
      </c>
      <c r="S73" s="139">
        <v>2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outlineLevel="1">
      <c r="A74" s="140"/>
      <c r="B74" s="142"/>
      <c r="C74" s="160" t="s">
        <v>167</v>
      </c>
      <c r="D74" s="184"/>
      <c r="E74" s="174"/>
      <c r="F74" s="204"/>
      <c r="G74" s="144"/>
      <c r="H74" s="168">
        <v>0</v>
      </c>
      <c r="I74" s="208"/>
      <c r="J74" s="139"/>
      <c r="K74" s="139"/>
      <c r="L74" s="139"/>
      <c r="M74" s="139"/>
      <c r="N74" s="139"/>
      <c r="O74" s="139"/>
      <c r="P74" s="139"/>
      <c r="Q74" s="139"/>
      <c r="R74" s="139" t="s">
        <v>103</v>
      </c>
      <c r="S74" s="139">
        <v>0</v>
      </c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>
      <c r="A75" s="140"/>
      <c r="B75" s="142"/>
      <c r="C75" s="158" t="s">
        <v>168</v>
      </c>
      <c r="D75" s="182"/>
      <c r="E75" s="173">
        <v>4.6399999999999997</v>
      </c>
      <c r="F75" s="204"/>
      <c r="G75" s="144"/>
      <c r="H75" s="168">
        <v>0</v>
      </c>
      <c r="I75" s="208"/>
      <c r="J75" s="139"/>
      <c r="K75" s="139"/>
      <c r="L75" s="139"/>
      <c r="M75" s="139"/>
      <c r="N75" s="139"/>
      <c r="O75" s="139"/>
      <c r="P75" s="139"/>
      <c r="Q75" s="139"/>
      <c r="R75" s="139" t="s">
        <v>103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outlineLevel="1">
      <c r="A76" s="140">
        <v>23</v>
      </c>
      <c r="B76" s="142" t="s">
        <v>169</v>
      </c>
      <c r="C76" s="157" t="s">
        <v>170</v>
      </c>
      <c r="D76" s="181" t="s">
        <v>106</v>
      </c>
      <c r="E76" s="144">
        <v>23.2</v>
      </c>
      <c r="F76" s="204"/>
      <c r="G76" s="144">
        <f>ROUND(E76*F76,2)</f>
        <v>0</v>
      </c>
      <c r="H76" s="168" t="s">
        <v>407</v>
      </c>
      <c r="I76" s="208"/>
      <c r="J76" s="139"/>
      <c r="K76" s="139"/>
      <c r="L76" s="139"/>
      <c r="M76" s="139"/>
      <c r="N76" s="139"/>
      <c r="O76" s="139"/>
      <c r="P76" s="139"/>
      <c r="Q76" s="139"/>
      <c r="R76" s="139" t="s">
        <v>101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>
      <c r="A77" s="140"/>
      <c r="B77" s="142"/>
      <c r="C77" s="158" t="s">
        <v>156</v>
      </c>
      <c r="D77" s="182"/>
      <c r="E77" s="173"/>
      <c r="F77" s="204"/>
      <c r="G77" s="144"/>
      <c r="H77" s="168">
        <v>0</v>
      </c>
      <c r="I77" s="208"/>
      <c r="J77" s="139"/>
      <c r="K77" s="139"/>
      <c r="L77" s="139"/>
      <c r="M77" s="139"/>
      <c r="N77" s="139"/>
      <c r="O77" s="139"/>
      <c r="P77" s="139"/>
      <c r="Q77" s="139"/>
      <c r="R77" s="139" t="s">
        <v>103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outlineLevel="1">
      <c r="A78" s="140"/>
      <c r="B78" s="142"/>
      <c r="C78" s="158" t="s">
        <v>157</v>
      </c>
      <c r="D78" s="182"/>
      <c r="E78" s="173">
        <v>19.940000000000001</v>
      </c>
      <c r="F78" s="204"/>
      <c r="G78" s="144"/>
      <c r="H78" s="168">
        <v>0</v>
      </c>
      <c r="I78" s="208"/>
      <c r="J78" s="139"/>
      <c r="K78" s="139"/>
      <c r="L78" s="139"/>
      <c r="M78" s="139"/>
      <c r="N78" s="139"/>
      <c r="O78" s="139"/>
      <c r="P78" s="139"/>
      <c r="Q78" s="139"/>
      <c r="R78" s="139" t="s">
        <v>103</v>
      </c>
      <c r="S78" s="139">
        <v>0</v>
      </c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>
      <c r="A79" s="140"/>
      <c r="B79" s="142"/>
      <c r="C79" s="158" t="s">
        <v>158</v>
      </c>
      <c r="D79" s="182"/>
      <c r="E79" s="173">
        <v>3.26</v>
      </c>
      <c r="F79" s="204"/>
      <c r="G79" s="144"/>
      <c r="H79" s="168">
        <v>0</v>
      </c>
      <c r="I79" s="208"/>
      <c r="J79" s="139"/>
      <c r="K79" s="139"/>
      <c r="L79" s="139"/>
      <c r="M79" s="139"/>
      <c r="N79" s="139"/>
      <c r="O79" s="139"/>
      <c r="P79" s="139"/>
      <c r="Q79" s="139"/>
      <c r="R79" s="139" t="s">
        <v>103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>
      <c r="A80" s="140">
        <v>24</v>
      </c>
      <c r="B80" s="142" t="s">
        <v>171</v>
      </c>
      <c r="C80" s="157" t="s">
        <v>172</v>
      </c>
      <c r="D80" s="181" t="s">
        <v>173</v>
      </c>
      <c r="E80" s="144">
        <v>2.8799999999999999E-2</v>
      </c>
      <c r="F80" s="204"/>
      <c r="G80" s="144">
        <f>ROUND(E80*F80,2)</f>
        <v>0</v>
      </c>
      <c r="H80" s="168" t="s">
        <v>407</v>
      </c>
      <c r="I80" s="208"/>
      <c r="J80" s="139"/>
      <c r="K80" s="139"/>
      <c r="L80" s="139"/>
      <c r="M80" s="139"/>
      <c r="N80" s="139"/>
      <c r="O80" s="139"/>
      <c r="P80" s="139"/>
      <c r="Q80" s="139"/>
      <c r="R80" s="139" t="s">
        <v>101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>
      <c r="A81" s="140"/>
      <c r="B81" s="142"/>
      <c r="C81" s="158" t="s">
        <v>174</v>
      </c>
      <c r="D81" s="182"/>
      <c r="E81" s="173">
        <v>2.8799999999999999E-2</v>
      </c>
      <c r="F81" s="204"/>
      <c r="G81" s="144"/>
      <c r="H81" s="168">
        <v>0</v>
      </c>
      <c r="I81" s="208"/>
      <c r="J81" s="139"/>
      <c r="K81" s="139"/>
      <c r="L81" s="139"/>
      <c r="M81" s="139"/>
      <c r="N81" s="139"/>
      <c r="O81" s="139"/>
      <c r="P81" s="139"/>
      <c r="Q81" s="139"/>
      <c r="R81" s="139" t="s">
        <v>103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>
      <c r="A82" s="141" t="s">
        <v>96</v>
      </c>
      <c r="B82" s="143" t="s">
        <v>54</v>
      </c>
      <c r="C82" s="159" t="s">
        <v>55</v>
      </c>
      <c r="D82" s="183"/>
      <c r="E82" s="145"/>
      <c r="F82" s="205"/>
      <c r="G82" s="145">
        <f>SUMIF(R83:R84,"&lt;&gt;NOR",G83:G84)</f>
        <v>0</v>
      </c>
      <c r="H82" s="169"/>
      <c r="I82" s="208"/>
      <c r="R82" t="s">
        <v>97</v>
      </c>
    </row>
    <row r="83" spans="1:47" outlineLevel="1">
      <c r="A83" s="140">
        <v>25</v>
      </c>
      <c r="B83" s="142" t="s">
        <v>175</v>
      </c>
      <c r="C83" s="157" t="s">
        <v>176</v>
      </c>
      <c r="D83" s="181" t="s">
        <v>177</v>
      </c>
      <c r="E83" s="144">
        <v>11</v>
      </c>
      <c r="F83" s="204"/>
      <c r="G83" s="144">
        <f>ROUND(E83*F83,2)</f>
        <v>0</v>
      </c>
      <c r="H83" s="168" t="s">
        <v>407</v>
      </c>
      <c r="I83" s="208"/>
      <c r="J83" s="139"/>
      <c r="K83" s="139"/>
      <c r="L83" s="139"/>
      <c r="M83" s="139"/>
      <c r="N83" s="139"/>
      <c r="O83" s="139"/>
      <c r="P83" s="139"/>
      <c r="Q83" s="139"/>
      <c r="R83" s="139" t="s">
        <v>101</v>
      </c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outlineLevel="1">
      <c r="A84" s="140"/>
      <c r="B84" s="142"/>
      <c r="C84" s="158" t="s">
        <v>178</v>
      </c>
      <c r="D84" s="182"/>
      <c r="E84" s="173">
        <v>11</v>
      </c>
      <c r="F84" s="204"/>
      <c r="G84" s="144"/>
      <c r="H84" s="168">
        <v>0</v>
      </c>
      <c r="I84" s="208"/>
      <c r="J84" s="139"/>
      <c r="K84" s="139"/>
      <c r="L84" s="139"/>
      <c r="M84" s="139"/>
      <c r="N84" s="139"/>
      <c r="O84" s="139"/>
      <c r="P84" s="139"/>
      <c r="Q84" s="139"/>
      <c r="R84" s="139" t="s">
        <v>103</v>
      </c>
      <c r="S84" s="139">
        <v>0</v>
      </c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</row>
    <row r="85" spans="1:47">
      <c r="A85" s="141" t="s">
        <v>96</v>
      </c>
      <c r="B85" s="143" t="s">
        <v>56</v>
      </c>
      <c r="C85" s="159" t="s">
        <v>57</v>
      </c>
      <c r="D85" s="183"/>
      <c r="E85" s="145"/>
      <c r="F85" s="205"/>
      <c r="G85" s="145">
        <f>SUMIF(R86:R87,"&lt;&gt;NOR",G86:G87)</f>
        <v>0</v>
      </c>
      <c r="H85" s="169"/>
      <c r="I85" s="208"/>
      <c r="R85" t="s">
        <v>97</v>
      </c>
    </row>
    <row r="86" spans="1:47" outlineLevel="1">
      <c r="A86" s="140">
        <v>26</v>
      </c>
      <c r="B86" s="142" t="s">
        <v>179</v>
      </c>
      <c r="C86" s="157" t="s">
        <v>180</v>
      </c>
      <c r="D86" s="181" t="s">
        <v>106</v>
      </c>
      <c r="E86" s="144">
        <v>23.2</v>
      </c>
      <c r="F86" s="204"/>
      <c r="G86" s="144">
        <f>ROUND(E86*F86,2)</f>
        <v>0</v>
      </c>
      <c r="H86" s="168" t="s">
        <v>407</v>
      </c>
      <c r="I86" s="208"/>
      <c r="J86" s="139"/>
      <c r="K86" s="139"/>
      <c r="L86" s="139"/>
      <c r="M86" s="139"/>
      <c r="N86" s="139"/>
      <c r="O86" s="139"/>
      <c r="P86" s="139"/>
      <c r="Q86" s="139"/>
      <c r="R86" s="139" t="s">
        <v>101</v>
      </c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>
      <c r="A87" s="140"/>
      <c r="B87" s="142"/>
      <c r="C87" s="158" t="s">
        <v>181</v>
      </c>
      <c r="D87" s="182"/>
      <c r="E87" s="173">
        <v>23.2</v>
      </c>
      <c r="F87" s="204"/>
      <c r="G87" s="144"/>
      <c r="H87" s="168">
        <v>0</v>
      </c>
      <c r="I87" s="208"/>
      <c r="J87" s="139"/>
      <c r="K87" s="139"/>
      <c r="L87" s="139"/>
      <c r="M87" s="139"/>
      <c r="N87" s="139"/>
      <c r="O87" s="139"/>
      <c r="P87" s="139"/>
      <c r="Q87" s="139"/>
      <c r="R87" s="139" t="s">
        <v>103</v>
      </c>
      <c r="S87" s="139">
        <v>0</v>
      </c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>
      <c r="A88" s="141" t="s">
        <v>96</v>
      </c>
      <c r="B88" s="143" t="s">
        <v>58</v>
      </c>
      <c r="C88" s="159" t="s">
        <v>59</v>
      </c>
      <c r="D88" s="183"/>
      <c r="E88" s="145"/>
      <c r="F88" s="205"/>
      <c r="G88" s="145">
        <f>SUMIF(R89:R94,"&lt;&gt;NOR",G89:G94)</f>
        <v>0</v>
      </c>
      <c r="H88" s="169"/>
      <c r="I88" s="208"/>
      <c r="R88" t="s">
        <v>97</v>
      </c>
    </row>
    <row r="89" spans="1:47" outlineLevel="1">
      <c r="A89" s="140">
        <v>27</v>
      </c>
      <c r="B89" s="142" t="s">
        <v>182</v>
      </c>
      <c r="C89" s="157" t="s">
        <v>183</v>
      </c>
      <c r="D89" s="181" t="s">
        <v>106</v>
      </c>
      <c r="E89" s="144">
        <v>23.2</v>
      </c>
      <c r="F89" s="204"/>
      <c r="G89" s="144">
        <f>ROUND(E89*F89,2)</f>
        <v>0</v>
      </c>
      <c r="H89" s="168" t="s">
        <v>407</v>
      </c>
      <c r="I89" s="208"/>
      <c r="J89" s="139"/>
      <c r="K89" s="139"/>
      <c r="L89" s="139"/>
      <c r="M89" s="139"/>
      <c r="N89" s="139"/>
      <c r="O89" s="139"/>
      <c r="P89" s="139"/>
      <c r="Q89" s="139"/>
      <c r="R89" s="139" t="s">
        <v>101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>
      <c r="A90" s="140"/>
      <c r="B90" s="142"/>
      <c r="C90" s="158" t="s">
        <v>156</v>
      </c>
      <c r="D90" s="182"/>
      <c r="E90" s="173"/>
      <c r="F90" s="204"/>
      <c r="G90" s="144"/>
      <c r="H90" s="168">
        <v>0</v>
      </c>
      <c r="I90" s="208"/>
      <c r="J90" s="139"/>
      <c r="K90" s="139"/>
      <c r="L90" s="139"/>
      <c r="M90" s="139"/>
      <c r="N90" s="139"/>
      <c r="O90" s="139"/>
      <c r="P90" s="139"/>
      <c r="Q90" s="139"/>
      <c r="R90" s="139" t="s">
        <v>103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>
      <c r="A91" s="140"/>
      <c r="B91" s="142"/>
      <c r="C91" s="158" t="s">
        <v>157</v>
      </c>
      <c r="D91" s="182"/>
      <c r="E91" s="173">
        <v>19.940000000000001</v>
      </c>
      <c r="F91" s="204"/>
      <c r="G91" s="144"/>
      <c r="H91" s="168">
        <v>0</v>
      </c>
      <c r="I91" s="208"/>
      <c r="J91" s="139"/>
      <c r="K91" s="139"/>
      <c r="L91" s="139"/>
      <c r="M91" s="139"/>
      <c r="N91" s="139"/>
      <c r="O91" s="139"/>
      <c r="P91" s="139"/>
      <c r="Q91" s="139"/>
      <c r="R91" s="139" t="s">
        <v>103</v>
      </c>
      <c r="S91" s="139">
        <v>0</v>
      </c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outlineLevel="1">
      <c r="A92" s="140"/>
      <c r="B92" s="142"/>
      <c r="C92" s="158" t="s">
        <v>158</v>
      </c>
      <c r="D92" s="182"/>
      <c r="E92" s="173">
        <v>3.26</v>
      </c>
      <c r="F92" s="204"/>
      <c r="G92" s="144"/>
      <c r="H92" s="168">
        <v>0</v>
      </c>
      <c r="I92" s="208"/>
      <c r="J92" s="139"/>
      <c r="K92" s="139"/>
      <c r="L92" s="139"/>
      <c r="M92" s="139"/>
      <c r="N92" s="139"/>
      <c r="O92" s="139"/>
      <c r="P92" s="139"/>
      <c r="Q92" s="139"/>
      <c r="R92" s="139" t="s">
        <v>103</v>
      </c>
      <c r="S92" s="139">
        <v>0</v>
      </c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outlineLevel="1">
      <c r="A93" s="140">
        <v>28</v>
      </c>
      <c r="B93" s="142" t="s">
        <v>184</v>
      </c>
      <c r="C93" s="157" t="s">
        <v>185</v>
      </c>
      <c r="D93" s="181" t="s">
        <v>186</v>
      </c>
      <c r="E93" s="144">
        <v>15</v>
      </c>
      <c r="F93" s="204"/>
      <c r="G93" s="144">
        <f>ROUND(E93*F93,2)</f>
        <v>0</v>
      </c>
      <c r="H93" s="209" t="s">
        <v>406</v>
      </c>
      <c r="I93" s="208"/>
      <c r="J93" s="139"/>
      <c r="K93" s="139"/>
      <c r="L93" s="139"/>
      <c r="M93" s="139"/>
      <c r="N93" s="139"/>
      <c r="O93" s="139"/>
      <c r="P93" s="139"/>
      <c r="Q93" s="139"/>
      <c r="R93" s="139" t="s">
        <v>101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outlineLevel="1">
      <c r="A94" s="140"/>
      <c r="B94" s="142"/>
      <c r="C94" s="158" t="s">
        <v>187</v>
      </c>
      <c r="D94" s="182"/>
      <c r="E94" s="173">
        <v>15</v>
      </c>
      <c r="F94" s="204"/>
      <c r="G94" s="144"/>
      <c r="H94" s="168">
        <v>0</v>
      </c>
      <c r="I94" s="208"/>
      <c r="J94" s="139"/>
      <c r="K94" s="139"/>
      <c r="L94" s="139"/>
      <c r="M94" s="139"/>
      <c r="N94" s="139"/>
      <c r="O94" s="139"/>
      <c r="P94" s="139"/>
      <c r="Q94" s="139"/>
      <c r="R94" s="139" t="s">
        <v>103</v>
      </c>
      <c r="S94" s="139">
        <v>0</v>
      </c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>
      <c r="A95" s="141" t="s">
        <v>96</v>
      </c>
      <c r="B95" s="143" t="s">
        <v>60</v>
      </c>
      <c r="C95" s="159" t="s">
        <v>61</v>
      </c>
      <c r="D95" s="183"/>
      <c r="E95" s="145"/>
      <c r="F95" s="205"/>
      <c r="G95" s="145">
        <f>SUMIF(R96:R186,"&lt;&gt;NOR",G96:G186)</f>
        <v>0</v>
      </c>
      <c r="H95" s="169"/>
      <c r="I95" s="208"/>
      <c r="R95" t="s">
        <v>97</v>
      </c>
    </row>
    <row r="96" spans="1:47" outlineLevel="1">
      <c r="A96" s="140">
        <v>29</v>
      </c>
      <c r="B96" s="142" t="s">
        <v>188</v>
      </c>
      <c r="C96" s="157" t="s">
        <v>189</v>
      </c>
      <c r="D96" s="181" t="s">
        <v>106</v>
      </c>
      <c r="E96" s="144">
        <v>21.9</v>
      </c>
      <c r="F96" s="204"/>
      <c r="G96" s="144">
        <f>ROUND(E96*F96,2)</f>
        <v>0</v>
      </c>
      <c r="H96" s="168" t="s">
        <v>407</v>
      </c>
      <c r="I96" s="208"/>
      <c r="J96" s="139"/>
      <c r="K96" s="139"/>
      <c r="L96" s="139"/>
      <c r="M96" s="139"/>
      <c r="N96" s="139"/>
      <c r="O96" s="139"/>
      <c r="P96" s="139"/>
      <c r="Q96" s="139"/>
      <c r="R96" s="139" t="s">
        <v>101</v>
      </c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>
      <c r="A97" s="140"/>
      <c r="B97" s="142"/>
      <c r="C97" s="158" t="s">
        <v>190</v>
      </c>
      <c r="D97" s="182"/>
      <c r="E97" s="173">
        <v>21.9</v>
      </c>
      <c r="F97" s="204"/>
      <c r="G97" s="144"/>
      <c r="H97" s="168">
        <v>0</v>
      </c>
      <c r="I97" s="208"/>
      <c r="J97" s="139"/>
      <c r="K97" s="139"/>
      <c r="L97" s="139"/>
      <c r="M97" s="139"/>
      <c r="N97" s="139"/>
      <c r="O97" s="139"/>
      <c r="P97" s="139"/>
      <c r="Q97" s="139"/>
      <c r="R97" s="139" t="s">
        <v>103</v>
      </c>
      <c r="S97" s="139">
        <v>0</v>
      </c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>
      <c r="A98" s="140">
        <v>30</v>
      </c>
      <c r="B98" s="142" t="s">
        <v>191</v>
      </c>
      <c r="C98" s="157" t="s">
        <v>192</v>
      </c>
      <c r="D98" s="181" t="s">
        <v>106</v>
      </c>
      <c r="E98" s="144">
        <v>3.64</v>
      </c>
      <c r="F98" s="204"/>
      <c r="G98" s="144">
        <f>ROUND(E98*F98,2)</f>
        <v>0</v>
      </c>
      <c r="H98" s="209" t="s">
        <v>406</v>
      </c>
      <c r="I98" s="208"/>
      <c r="J98" s="139"/>
      <c r="K98" s="139"/>
      <c r="L98" s="139"/>
      <c r="M98" s="139"/>
      <c r="N98" s="139"/>
      <c r="O98" s="139"/>
      <c r="P98" s="139"/>
      <c r="Q98" s="139"/>
      <c r="R98" s="139" t="s">
        <v>101</v>
      </c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>
      <c r="A99" s="140"/>
      <c r="B99" s="142"/>
      <c r="C99" s="158" t="s">
        <v>193</v>
      </c>
      <c r="D99" s="182"/>
      <c r="E99" s="173">
        <v>3.64</v>
      </c>
      <c r="F99" s="204"/>
      <c r="G99" s="144"/>
      <c r="H99" s="168">
        <v>0</v>
      </c>
      <c r="I99" s="208"/>
      <c r="J99" s="139"/>
      <c r="K99" s="139"/>
      <c r="L99" s="139"/>
      <c r="M99" s="139"/>
      <c r="N99" s="139"/>
      <c r="O99" s="139"/>
      <c r="P99" s="139"/>
      <c r="Q99" s="139"/>
      <c r="R99" s="139" t="s">
        <v>103</v>
      </c>
      <c r="S99" s="139">
        <v>0</v>
      </c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>
      <c r="A100" s="140">
        <v>31</v>
      </c>
      <c r="B100" s="142" t="s">
        <v>194</v>
      </c>
      <c r="C100" s="157" t="s">
        <v>195</v>
      </c>
      <c r="D100" s="181" t="s">
        <v>100</v>
      </c>
      <c r="E100" s="144">
        <v>3</v>
      </c>
      <c r="F100" s="204"/>
      <c r="G100" s="144">
        <f>ROUND(E100*F100,2)</f>
        <v>0</v>
      </c>
      <c r="H100" s="168" t="s">
        <v>407</v>
      </c>
      <c r="I100" s="208"/>
      <c r="J100" s="139"/>
      <c r="K100" s="139"/>
      <c r="L100" s="139"/>
      <c r="M100" s="139"/>
      <c r="N100" s="139"/>
      <c r="O100" s="139"/>
      <c r="P100" s="139"/>
      <c r="Q100" s="139"/>
      <c r="R100" s="139" t="s">
        <v>101</v>
      </c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>
      <c r="A101" s="140"/>
      <c r="B101" s="142"/>
      <c r="C101" s="158" t="s">
        <v>196</v>
      </c>
      <c r="D101" s="182"/>
      <c r="E101" s="173">
        <v>3</v>
      </c>
      <c r="F101" s="204"/>
      <c r="G101" s="144"/>
      <c r="H101" s="168">
        <v>0</v>
      </c>
      <c r="I101" s="208"/>
      <c r="J101" s="139"/>
      <c r="K101" s="139"/>
      <c r="L101" s="139"/>
      <c r="M101" s="139"/>
      <c r="N101" s="139"/>
      <c r="O101" s="139"/>
      <c r="P101" s="139"/>
      <c r="Q101" s="139"/>
      <c r="R101" s="139" t="s">
        <v>103</v>
      </c>
      <c r="S101" s="139">
        <v>0</v>
      </c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>
      <c r="A102" s="140">
        <v>32</v>
      </c>
      <c r="B102" s="142" t="s">
        <v>197</v>
      </c>
      <c r="C102" s="157" t="s">
        <v>198</v>
      </c>
      <c r="D102" s="181" t="s">
        <v>106</v>
      </c>
      <c r="E102" s="144">
        <v>4.3339999999999996</v>
      </c>
      <c r="F102" s="204"/>
      <c r="G102" s="144">
        <f>ROUND(E102*F102,2)</f>
        <v>0</v>
      </c>
      <c r="H102" s="168" t="s">
        <v>407</v>
      </c>
      <c r="I102" s="208"/>
      <c r="J102" s="139"/>
      <c r="K102" s="139"/>
      <c r="L102" s="139"/>
      <c r="M102" s="139"/>
      <c r="N102" s="139"/>
      <c r="O102" s="139"/>
      <c r="P102" s="139"/>
      <c r="Q102" s="139"/>
      <c r="R102" s="139" t="s">
        <v>101</v>
      </c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>
      <c r="A103" s="140"/>
      <c r="B103" s="142"/>
      <c r="C103" s="158" t="s">
        <v>199</v>
      </c>
      <c r="D103" s="182"/>
      <c r="E103" s="173">
        <v>4.3339999999999996</v>
      </c>
      <c r="F103" s="204"/>
      <c r="G103" s="144"/>
      <c r="H103" s="168">
        <v>0</v>
      </c>
      <c r="I103" s="208"/>
      <c r="J103" s="139"/>
      <c r="K103" s="139"/>
      <c r="L103" s="139"/>
      <c r="M103" s="139"/>
      <c r="N103" s="139"/>
      <c r="O103" s="139"/>
      <c r="P103" s="139"/>
      <c r="Q103" s="139"/>
      <c r="R103" s="139" t="s">
        <v>103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>
      <c r="A104" s="140">
        <v>33</v>
      </c>
      <c r="B104" s="142" t="s">
        <v>200</v>
      </c>
      <c r="C104" s="157" t="s">
        <v>201</v>
      </c>
      <c r="D104" s="181" t="s">
        <v>106</v>
      </c>
      <c r="E104" s="144">
        <v>10</v>
      </c>
      <c r="F104" s="204"/>
      <c r="G104" s="144">
        <f>ROUND(E104*F104,2)</f>
        <v>0</v>
      </c>
      <c r="H104" s="168" t="s">
        <v>407</v>
      </c>
      <c r="I104" s="208"/>
      <c r="J104" s="139"/>
      <c r="K104" s="139"/>
      <c r="L104" s="139"/>
      <c r="M104" s="139"/>
      <c r="N104" s="139"/>
      <c r="O104" s="139"/>
      <c r="P104" s="139"/>
      <c r="Q104" s="139"/>
      <c r="R104" s="139" t="s">
        <v>101</v>
      </c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>
      <c r="A105" s="140"/>
      <c r="B105" s="142"/>
      <c r="C105" s="158" t="s">
        <v>130</v>
      </c>
      <c r="D105" s="182"/>
      <c r="E105" s="173">
        <v>10</v>
      </c>
      <c r="F105" s="204"/>
      <c r="G105" s="144"/>
      <c r="H105" s="168">
        <v>0</v>
      </c>
      <c r="I105" s="208"/>
      <c r="J105" s="139"/>
      <c r="K105" s="139"/>
      <c r="L105" s="139"/>
      <c r="M105" s="139"/>
      <c r="N105" s="139"/>
      <c r="O105" s="139"/>
      <c r="P105" s="139"/>
      <c r="Q105" s="139"/>
      <c r="R105" s="139" t="s">
        <v>103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>
      <c r="A106" s="140">
        <v>34</v>
      </c>
      <c r="B106" s="142" t="s">
        <v>202</v>
      </c>
      <c r="C106" s="157" t="s">
        <v>203</v>
      </c>
      <c r="D106" s="181" t="s">
        <v>100</v>
      </c>
      <c r="E106" s="144">
        <v>1</v>
      </c>
      <c r="F106" s="204"/>
      <c r="G106" s="144">
        <f>ROUND(E106*F106,2)</f>
        <v>0</v>
      </c>
      <c r="H106" s="168" t="s">
        <v>407</v>
      </c>
      <c r="I106" s="208"/>
      <c r="J106" s="139"/>
      <c r="K106" s="139"/>
      <c r="L106" s="139"/>
      <c r="M106" s="139"/>
      <c r="N106" s="139"/>
      <c r="O106" s="139"/>
      <c r="P106" s="139"/>
      <c r="Q106" s="139"/>
      <c r="R106" s="139" t="s">
        <v>101</v>
      </c>
      <c r="S106" s="139"/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>
      <c r="A107" s="140"/>
      <c r="B107" s="142"/>
      <c r="C107" s="158" t="s">
        <v>102</v>
      </c>
      <c r="D107" s="182"/>
      <c r="E107" s="173">
        <v>1</v>
      </c>
      <c r="F107" s="204"/>
      <c r="G107" s="144"/>
      <c r="H107" s="168">
        <v>0</v>
      </c>
      <c r="I107" s="208"/>
      <c r="J107" s="139"/>
      <c r="K107" s="139"/>
      <c r="L107" s="139"/>
      <c r="M107" s="139"/>
      <c r="N107" s="139"/>
      <c r="O107" s="139"/>
      <c r="P107" s="139"/>
      <c r="Q107" s="139"/>
      <c r="R107" s="139" t="s">
        <v>103</v>
      </c>
      <c r="S107" s="139">
        <v>0</v>
      </c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>
      <c r="A108" s="140">
        <v>35</v>
      </c>
      <c r="B108" s="142" t="s">
        <v>204</v>
      </c>
      <c r="C108" s="157" t="s">
        <v>205</v>
      </c>
      <c r="D108" s="181" t="s">
        <v>100</v>
      </c>
      <c r="E108" s="144">
        <v>1</v>
      </c>
      <c r="F108" s="204"/>
      <c r="G108" s="144">
        <f>ROUND(E108*F108,2)</f>
        <v>0</v>
      </c>
      <c r="H108" s="168" t="s">
        <v>407</v>
      </c>
      <c r="I108" s="208"/>
      <c r="J108" s="139"/>
      <c r="K108" s="139"/>
      <c r="L108" s="139"/>
      <c r="M108" s="139"/>
      <c r="N108" s="139"/>
      <c r="O108" s="139"/>
      <c r="P108" s="139"/>
      <c r="Q108" s="139"/>
      <c r="R108" s="139" t="s">
        <v>101</v>
      </c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>
      <c r="A109" s="140"/>
      <c r="B109" s="142"/>
      <c r="C109" s="158" t="s">
        <v>102</v>
      </c>
      <c r="D109" s="182"/>
      <c r="E109" s="173">
        <v>1</v>
      </c>
      <c r="F109" s="204"/>
      <c r="G109" s="144"/>
      <c r="H109" s="168">
        <v>0</v>
      </c>
      <c r="I109" s="208"/>
      <c r="J109" s="139"/>
      <c r="K109" s="139"/>
      <c r="L109" s="139"/>
      <c r="M109" s="139"/>
      <c r="N109" s="139"/>
      <c r="O109" s="139"/>
      <c r="P109" s="139"/>
      <c r="Q109" s="139"/>
      <c r="R109" s="139" t="s">
        <v>103</v>
      </c>
      <c r="S109" s="139">
        <v>0</v>
      </c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>
      <c r="A110" s="140">
        <v>36</v>
      </c>
      <c r="B110" s="142" t="s">
        <v>206</v>
      </c>
      <c r="C110" s="157" t="s">
        <v>207</v>
      </c>
      <c r="D110" s="181" t="s">
        <v>100</v>
      </c>
      <c r="E110" s="144">
        <v>1</v>
      </c>
      <c r="F110" s="204"/>
      <c r="G110" s="144">
        <f>ROUND(E110*F110,2)</f>
        <v>0</v>
      </c>
      <c r="H110" s="168" t="s">
        <v>407</v>
      </c>
      <c r="I110" s="208"/>
      <c r="J110" s="139"/>
      <c r="K110" s="139"/>
      <c r="L110" s="139"/>
      <c r="M110" s="139"/>
      <c r="N110" s="139"/>
      <c r="O110" s="139"/>
      <c r="P110" s="139"/>
      <c r="Q110" s="139"/>
      <c r="R110" s="139" t="s">
        <v>101</v>
      </c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>
      <c r="A111" s="140"/>
      <c r="B111" s="142"/>
      <c r="C111" s="158" t="s">
        <v>102</v>
      </c>
      <c r="D111" s="182"/>
      <c r="E111" s="173">
        <v>1</v>
      </c>
      <c r="F111" s="204"/>
      <c r="G111" s="144"/>
      <c r="H111" s="168">
        <v>0</v>
      </c>
      <c r="I111" s="208"/>
      <c r="J111" s="139"/>
      <c r="K111" s="139"/>
      <c r="L111" s="139"/>
      <c r="M111" s="139"/>
      <c r="N111" s="139"/>
      <c r="O111" s="139"/>
      <c r="P111" s="139"/>
      <c r="Q111" s="139"/>
      <c r="R111" s="139" t="s">
        <v>103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>
      <c r="A112" s="140">
        <v>37</v>
      </c>
      <c r="B112" s="142" t="s">
        <v>208</v>
      </c>
      <c r="C112" s="157" t="s">
        <v>209</v>
      </c>
      <c r="D112" s="181" t="s">
        <v>100</v>
      </c>
      <c r="E112" s="144">
        <v>1</v>
      </c>
      <c r="F112" s="204"/>
      <c r="G112" s="144">
        <f>ROUND(E112*F112,2)</f>
        <v>0</v>
      </c>
      <c r="H112" s="168" t="s">
        <v>407</v>
      </c>
      <c r="I112" s="208"/>
      <c r="J112" s="139"/>
      <c r="K112" s="139"/>
      <c r="L112" s="139"/>
      <c r="M112" s="139"/>
      <c r="N112" s="139"/>
      <c r="O112" s="139"/>
      <c r="P112" s="139"/>
      <c r="Q112" s="139"/>
      <c r="R112" s="139" t="s">
        <v>101</v>
      </c>
      <c r="S112" s="139"/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>
      <c r="A113" s="140"/>
      <c r="B113" s="142"/>
      <c r="C113" s="158" t="s">
        <v>102</v>
      </c>
      <c r="D113" s="182"/>
      <c r="E113" s="173">
        <v>1</v>
      </c>
      <c r="F113" s="204"/>
      <c r="G113" s="144"/>
      <c r="H113" s="168">
        <v>0</v>
      </c>
      <c r="I113" s="208"/>
      <c r="J113" s="139"/>
      <c r="K113" s="139"/>
      <c r="L113" s="139"/>
      <c r="M113" s="139"/>
      <c r="N113" s="139"/>
      <c r="O113" s="139"/>
      <c r="P113" s="139"/>
      <c r="Q113" s="139"/>
      <c r="R113" s="139" t="s">
        <v>103</v>
      </c>
      <c r="S113" s="139">
        <v>0</v>
      </c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>
      <c r="A114" s="140">
        <v>38</v>
      </c>
      <c r="B114" s="142" t="s">
        <v>210</v>
      </c>
      <c r="C114" s="157" t="s">
        <v>211</v>
      </c>
      <c r="D114" s="181" t="s">
        <v>100</v>
      </c>
      <c r="E114" s="144">
        <v>1</v>
      </c>
      <c r="F114" s="204"/>
      <c r="G114" s="144">
        <f>ROUND(E114*F114,2)</f>
        <v>0</v>
      </c>
      <c r="H114" s="168" t="s">
        <v>407</v>
      </c>
      <c r="I114" s="208"/>
      <c r="J114" s="139"/>
      <c r="K114" s="139"/>
      <c r="L114" s="139"/>
      <c r="M114" s="139"/>
      <c r="N114" s="139"/>
      <c r="O114" s="139"/>
      <c r="P114" s="139"/>
      <c r="Q114" s="139"/>
      <c r="R114" s="139" t="s">
        <v>101</v>
      </c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>
      <c r="A115" s="140"/>
      <c r="B115" s="142"/>
      <c r="C115" s="158" t="s">
        <v>102</v>
      </c>
      <c r="D115" s="182"/>
      <c r="E115" s="173">
        <v>1</v>
      </c>
      <c r="F115" s="204"/>
      <c r="G115" s="144"/>
      <c r="H115" s="168">
        <v>0</v>
      </c>
      <c r="I115" s="208"/>
      <c r="J115" s="139"/>
      <c r="K115" s="139"/>
      <c r="L115" s="139"/>
      <c r="M115" s="139"/>
      <c r="N115" s="139"/>
      <c r="O115" s="139"/>
      <c r="P115" s="139"/>
      <c r="Q115" s="139"/>
      <c r="R115" s="139" t="s">
        <v>103</v>
      </c>
      <c r="S115" s="139">
        <v>0</v>
      </c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>
      <c r="A116" s="140">
        <v>39</v>
      </c>
      <c r="B116" s="142" t="s">
        <v>212</v>
      </c>
      <c r="C116" s="157" t="s">
        <v>213</v>
      </c>
      <c r="D116" s="181" t="s">
        <v>100</v>
      </c>
      <c r="E116" s="144">
        <v>2</v>
      </c>
      <c r="F116" s="204"/>
      <c r="G116" s="144">
        <f>ROUND(E116*F116,2)</f>
        <v>0</v>
      </c>
      <c r="H116" s="168" t="s">
        <v>407</v>
      </c>
      <c r="I116" s="208"/>
      <c r="J116" s="139"/>
      <c r="K116" s="139"/>
      <c r="L116" s="139"/>
      <c r="M116" s="139"/>
      <c r="N116" s="139"/>
      <c r="O116" s="139"/>
      <c r="P116" s="139"/>
      <c r="Q116" s="139"/>
      <c r="R116" s="139" t="s">
        <v>101</v>
      </c>
      <c r="S116" s="139"/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>
      <c r="A117" s="140"/>
      <c r="B117" s="142"/>
      <c r="C117" s="158" t="s">
        <v>214</v>
      </c>
      <c r="D117" s="182"/>
      <c r="E117" s="173">
        <v>2</v>
      </c>
      <c r="F117" s="204"/>
      <c r="G117" s="144"/>
      <c r="H117" s="168">
        <v>0</v>
      </c>
      <c r="I117" s="208"/>
      <c r="J117" s="139"/>
      <c r="K117" s="139"/>
      <c r="L117" s="139"/>
      <c r="M117" s="139"/>
      <c r="N117" s="139"/>
      <c r="O117" s="139"/>
      <c r="P117" s="139"/>
      <c r="Q117" s="139"/>
      <c r="R117" s="139" t="s">
        <v>103</v>
      </c>
      <c r="S117" s="139">
        <v>0</v>
      </c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>
      <c r="A118" s="140">
        <v>40</v>
      </c>
      <c r="B118" s="142" t="s">
        <v>215</v>
      </c>
      <c r="C118" s="157" t="s">
        <v>216</v>
      </c>
      <c r="D118" s="181" t="s">
        <v>100</v>
      </c>
      <c r="E118" s="144">
        <v>1</v>
      </c>
      <c r="F118" s="204"/>
      <c r="G118" s="144">
        <f>ROUND(E118*F118,2)</f>
        <v>0</v>
      </c>
      <c r="H118" s="168" t="s">
        <v>407</v>
      </c>
      <c r="I118" s="208"/>
      <c r="J118" s="139"/>
      <c r="K118" s="139"/>
      <c r="L118" s="139"/>
      <c r="M118" s="139"/>
      <c r="N118" s="139"/>
      <c r="O118" s="139"/>
      <c r="P118" s="139"/>
      <c r="Q118" s="139"/>
      <c r="R118" s="139" t="s">
        <v>101</v>
      </c>
      <c r="S118" s="139"/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>
      <c r="A119" s="140"/>
      <c r="B119" s="142"/>
      <c r="C119" s="158" t="s">
        <v>102</v>
      </c>
      <c r="D119" s="182"/>
      <c r="E119" s="173">
        <v>1</v>
      </c>
      <c r="F119" s="204"/>
      <c r="G119" s="144"/>
      <c r="H119" s="168">
        <v>0</v>
      </c>
      <c r="I119" s="208"/>
      <c r="J119" s="139"/>
      <c r="K119" s="139"/>
      <c r="L119" s="139"/>
      <c r="M119" s="139"/>
      <c r="N119" s="139"/>
      <c r="O119" s="139"/>
      <c r="P119" s="139"/>
      <c r="Q119" s="139"/>
      <c r="R119" s="139" t="s">
        <v>103</v>
      </c>
      <c r="S119" s="139">
        <v>0</v>
      </c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>
      <c r="A120" s="140">
        <v>41</v>
      </c>
      <c r="B120" s="142" t="s">
        <v>217</v>
      </c>
      <c r="C120" s="157" t="s">
        <v>218</v>
      </c>
      <c r="D120" s="181" t="s">
        <v>106</v>
      </c>
      <c r="E120" s="144">
        <v>27.21</v>
      </c>
      <c r="F120" s="204"/>
      <c r="G120" s="144">
        <f>ROUND(E120*F120,2)</f>
        <v>0</v>
      </c>
      <c r="H120" s="168" t="s">
        <v>407</v>
      </c>
      <c r="I120" s="208"/>
      <c r="J120" s="139"/>
      <c r="K120" s="139"/>
      <c r="L120" s="139"/>
      <c r="M120" s="139"/>
      <c r="N120" s="139"/>
      <c r="O120" s="139"/>
      <c r="P120" s="139"/>
      <c r="Q120" s="139"/>
      <c r="R120" s="139" t="s">
        <v>101</v>
      </c>
      <c r="S120" s="139"/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 outlineLevel="1">
      <c r="A121" s="140"/>
      <c r="B121" s="142"/>
      <c r="C121" s="158" t="s">
        <v>219</v>
      </c>
      <c r="D121" s="182"/>
      <c r="E121" s="173">
        <v>23.95</v>
      </c>
      <c r="F121" s="204"/>
      <c r="G121" s="144"/>
      <c r="H121" s="168">
        <v>0</v>
      </c>
      <c r="I121" s="208"/>
      <c r="J121" s="139"/>
      <c r="K121" s="139"/>
      <c r="L121" s="139"/>
      <c r="M121" s="139"/>
      <c r="N121" s="139"/>
      <c r="O121" s="139"/>
      <c r="P121" s="139"/>
      <c r="Q121" s="139"/>
      <c r="R121" s="139" t="s">
        <v>103</v>
      </c>
      <c r="S121" s="139">
        <v>0</v>
      </c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</row>
    <row r="122" spans="1:47" outlineLevel="1">
      <c r="A122" s="140"/>
      <c r="B122" s="142"/>
      <c r="C122" s="158" t="s">
        <v>220</v>
      </c>
      <c r="D122" s="182"/>
      <c r="E122" s="173">
        <v>3.26</v>
      </c>
      <c r="F122" s="204"/>
      <c r="G122" s="144"/>
      <c r="H122" s="168">
        <v>0</v>
      </c>
      <c r="I122" s="208"/>
      <c r="J122" s="139"/>
      <c r="K122" s="139"/>
      <c r="L122" s="139"/>
      <c r="M122" s="139"/>
      <c r="N122" s="139"/>
      <c r="O122" s="139"/>
      <c r="P122" s="139"/>
      <c r="Q122" s="139"/>
      <c r="R122" s="139" t="s">
        <v>103</v>
      </c>
      <c r="S122" s="139">
        <v>0</v>
      </c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outlineLevel="1">
      <c r="A123" s="140">
        <v>42</v>
      </c>
      <c r="B123" s="142" t="s">
        <v>221</v>
      </c>
      <c r="C123" s="157" t="s">
        <v>222</v>
      </c>
      <c r="D123" s="181" t="s">
        <v>106</v>
      </c>
      <c r="E123" s="144">
        <v>1.55</v>
      </c>
      <c r="F123" s="204"/>
      <c r="G123" s="144">
        <f>ROUND(E123*F123,2)</f>
        <v>0</v>
      </c>
      <c r="H123" s="168" t="s">
        <v>407</v>
      </c>
      <c r="I123" s="208"/>
      <c r="J123" s="139"/>
      <c r="K123" s="139"/>
      <c r="L123" s="139"/>
      <c r="M123" s="139"/>
      <c r="N123" s="139"/>
      <c r="O123" s="139"/>
      <c r="P123" s="139"/>
      <c r="Q123" s="139"/>
      <c r="R123" s="139" t="s">
        <v>101</v>
      </c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</row>
    <row r="124" spans="1:47" outlineLevel="1">
      <c r="A124" s="140"/>
      <c r="B124" s="142"/>
      <c r="C124" s="158" t="s">
        <v>223</v>
      </c>
      <c r="D124" s="182"/>
      <c r="E124" s="173">
        <v>1.55</v>
      </c>
      <c r="F124" s="204"/>
      <c r="G124" s="144"/>
      <c r="H124" s="168">
        <v>0</v>
      </c>
      <c r="I124" s="208"/>
      <c r="J124" s="139"/>
      <c r="K124" s="139"/>
      <c r="L124" s="139"/>
      <c r="M124" s="139"/>
      <c r="N124" s="139"/>
      <c r="O124" s="139"/>
      <c r="P124" s="139"/>
      <c r="Q124" s="139"/>
      <c r="R124" s="139" t="s">
        <v>103</v>
      </c>
      <c r="S124" s="139">
        <v>0</v>
      </c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>
      <c r="A125" s="140">
        <v>43</v>
      </c>
      <c r="B125" s="142" t="s">
        <v>224</v>
      </c>
      <c r="C125" s="157" t="s">
        <v>225</v>
      </c>
      <c r="D125" s="181" t="s">
        <v>143</v>
      </c>
      <c r="E125" s="144">
        <v>8</v>
      </c>
      <c r="F125" s="204"/>
      <c r="G125" s="144">
        <f>ROUND(E125*F125,2)</f>
        <v>0</v>
      </c>
      <c r="H125" s="168" t="s">
        <v>407</v>
      </c>
      <c r="I125" s="208"/>
      <c r="J125" s="139"/>
      <c r="K125" s="139"/>
      <c r="L125" s="139"/>
      <c r="M125" s="139"/>
      <c r="N125" s="139"/>
      <c r="O125" s="139"/>
      <c r="P125" s="139"/>
      <c r="Q125" s="139"/>
      <c r="R125" s="139" t="s">
        <v>101</v>
      </c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>
      <c r="A126" s="140"/>
      <c r="B126" s="142"/>
      <c r="C126" s="158" t="s">
        <v>226</v>
      </c>
      <c r="D126" s="182"/>
      <c r="E126" s="173">
        <v>8</v>
      </c>
      <c r="F126" s="204"/>
      <c r="G126" s="144"/>
      <c r="H126" s="168">
        <v>0</v>
      </c>
      <c r="I126" s="208"/>
      <c r="J126" s="139"/>
      <c r="K126" s="139"/>
      <c r="L126" s="139"/>
      <c r="M126" s="139"/>
      <c r="N126" s="139"/>
      <c r="O126" s="139"/>
      <c r="P126" s="139"/>
      <c r="Q126" s="139"/>
      <c r="R126" s="139" t="s">
        <v>103</v>
      </c>
      <c r="S126" s="139">
        <v>0</v>
      </c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>
      <c r="A127" s="140">
        <v>44</v>
      </c>
      <c r="B127" s="142" t="s">
        <v>227</v>
      </c>
      <c r="C127" s="157" t="s">
        <v>228</v>
      </c>
      <c r="D127" s="181" t="s">
        <v>143</v>
      </c>
      <c r="E127" s="144">
        <v>4</v>
      </c>
      <c r="F127" s="204"/>
      <c r="G127" s="144">
        <f>ROUND(E127*F127,2)</f>
        <v>0</v>
      </c>
      <c r="H127" s="168" t="s">
        <v>407</v>
      </c>
      <c r="I127" s="208"/>
      <c r="J127" s="139"/>
      <c r="K127" s="139"/>
      <c r="L127" s="139"/>
      <c r="M127" s="139"/>
      <c r="N127" s="139"/>
      <c r="O127" s="139"/>
      <c r="P127" s="139"/>
      <c r="Q127" s="139"/>
      <c r="R127" s="139" t="s">
        <v>101</v>
      </c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outlineLevel="1">
      <c r="A128" s="140"/>
      <c r="B128" s="142"/>
      <c r="C128" s="158" t="s">
        <v>229</v>
      </c>
      <c r="D128" s="182"/>
      <c r="E128" s="173">
        <v>4</v>
      </c>
      <c r="F128" s="204"/>
      <c r="G128" s="144"/>
      <c r="H128" s="168">
        <v>0</v>
      </c>
      <c r="I128" s="208"/>
      <c r="J128" s="139"/>
      <c r="K128" s="139"/>
      <c r="L128" s="139"/>
      <c r="M128" s="139"/>
      <c r="N128" s="139"/>
      <c r="O128" s="139"/>
      <c r="P128" s="139"/>
      <c r="Q128" s="139"/>
      <c r="R128" s="139" t="s">
        <v>103</v>
      </c>
      <c r="S128" s="139">
        <v>0</v>
      </c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>
      <c r="A129" s="140" t="s">
        <v>422</v>
      </c>
      <c r="B129" s="142" t="s">
        <v>419</v>
      </c>
      <c r="C129" s="157" t="s">
        <v>420</v>
      </c>
      <c r="D129" s="181" t="s">
        <v>143</v>
      </c>
      <c r="E129" s="204">
        <v>6</v>
      </c>
      <c r="F129" s="204"/>
      <c r="G129" s="204">
        <f>ROUND(E129*F129,2)</f>
        <v>0</v>
      </c>
      <c r="H129" s="209" t="s">
        <v>407</v>
      </c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</row>
    <row r="130" spans="1:47" outlineLevel="1">
      <c r="A130" s="140"/>
      <c r="B130" s="142"/>
      <c r="C130" s="210" t="s">
        <v>421</v>
      </c>
      <c r="D130" s="182"/>
      <c r="E130" s="173">
        <v>6</v>
      </c>
      <c r="F130" s="204"/>
      <c r="G130" s="204"/>
      <c r="H130" s="209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</row>
    <row r="131" spans="1:47" outlineLevel="1">
      <c r="A131" s="140">
        <v>45</v>
      </c>
      <c r="B131" s="142" t="s">
        <v>230</v>
      </c>
      <c r="C131" s="157" t="s">
        <v>231</v>
      </c>
      <c r="D131" s="181" t="s">
        <v>100</v>
      </c>
      <c r="E131" s="144">
        <v>1</v>
      </c>
      <c r="F131" s="204"/>
      <c r="G131" s="144">
        <f>ROUND(E131*F131,2)</f>
        <v>0</v>
      </c>
      <c r="H131" s="209" t="s">
        <v>406</v>
      </c>
      <c r="I131" s="208"/>
      <c r="J131" s="139"/>
      <c r="K131" s="139"/>
      <c r="L131" s="139"/>
      <c r="M131" s="139"/>
      <c r="N131" s="139"/>
      <c r="O131" s="139"/>
      <c r="P131" s="139"/>
      <c r="Q131" s="139"/>
      <c r="R131" s="139" t="s">
        <v>101</v>
      </c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 outlineLevel="1">
      <c r="A132" s="140"/>
      <c r="B132" s="142"/>
      <c r="C132" s="158" t="s">
        <v>102</v>
      </c>
      <c r="D132" s="182"/>
      <c r="E132" s="173">
        <v>1</v>
      </c>
      <c r="F132" s="204"/>
      <c r="G132" s="144"/>
      <c r="H132" s="168">
        <v>0</v>
      </c>
      <c r="I132" s="208"/>
      <c r="J132" s="139"/>
      <c r="K132" s="139"/>
      <c r="L132" s="139"/>
      <c r="M132" s="139"/>
      <c r="N132" s="139"/>
      <c r="O132" s="139"/>
      <c r="P132" s="139"/>
      <c r="Q132" s="139"/>
      <c r="R132" s="139" t="s">
        <v>103</v>
      </c>
      <c r="S132" s="139">
        <v>0</v>
      </c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</row>
    <row r="133" spans="1:47" outlineLevel="1">
      <c r="A133" s="140">
        <v>46</v>
      </c>
      <c r="B133" s="142" t="s">
        <v>232</v>
      </c>
      <c r="C133" s="157" t="s">
        <v>233</v>
      </c>
      <c r="D133" s="181" t="s">
        <v>106</v>
      </c>
      <c r="E133" s="144">
        <v>23.95</v>
      </c>
      <c r="F133" s="204"/>
      <c r="G133" s="144">
        <f>ROUND(E133*F133,2)</f>
        <v>0</v>
      </c>
      <c r="H133" s="209" t="s">
        <v>406</v>
      </c>
      <c r="I133" s="208"/>
      <c r="J133" s="139"/>
      <c r="K133" s="139"/>
      <c r="L133" s="139"/>
      <c r="M133" s="139"/>
      <c r="N133" s="139"/>
      <c r="O133" s="139"/>
      <c r="P133" s="139"/>
      <c r="Q133" s="139"/>
      <c r="R133" s="139" t="s">
        <v>101</v>
      </c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outlineLevel="1">
      <c r="A134" s="140"/>
      <c r="B134" s="142"/>
      <c r="C134" s="158" t="s">
        <v>219</v>
      </c>
      <c r="D134" s="182"/>
      <c r="E134" s="173">
        <v>23.95</v>
      </c>
      <c r="F134" s="204"/>
      <c r="G134" s="144"/>
      <c r="H134" s="168">
        <v>0</v>
      </c>
      <c r="I134" s="208"/>
      <c r="J134" s="139"/>
      <c r="K134" s="139"/>
      <c r="L134" s="139"/>
      <c r="M134" s="139"/>
      <c r="N134" s="139"/>
      <c r="O134" s="139"/>
      <c r="P134" s="139"/>
      <c r="Q134" s="139"/>
      <c r="R134" s="139" t="s">
        <v>103</v>
      </c>
      <c r="S134" s="139">
        <v>0</v>
      </c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</row>
    <row r="135" spans="1:47" ht="22.5" outlineLevel="1">
      <c r="A135" s="140">
        <v>47</v>
      </c>
      <c r="B135" s="142" t="s">
        <v>234</v>
      </c>
      <c r="C135" s="157" t="s">
        <v>235</v>
      </c>
      <c r="D135" s="181" t="s">
        <v>143</v>
      </c>
      <c r="E135" s="144">
        <v>3</v>
      </c>
      <c r="F135" s="204"/>
      <c r="G135" s="144">
        <f>ROUND(E135*F135,2)</f>
        <v>0</v>
      </c>
      <c r="H135" s="209" t="s">
        <v>406</v>
      </c>
      <c r="I135" s="208"/>
      <c r="J135" s="139"/>
      <c r="K135" s="139"/>
      <c r="L135" s="139"/>
      <c r="M135" s="139"/>
      <c r="N135" s="139"/>
      <c r="O135" s="139"/>
      <c r="P135" s="139"/>
      <c r="Q135" s="139"/>
      <c r="R135" s="139" t="s">
        <v>101</v>
      </c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</row>
    <row r="136" spans="1:47" outlineLevel="1">
      <c r="A136" s="140"/>
      <c r="B136" s="142"/>
      <c r="C136" s="158" t="s">
        <v>236</v>
      </c>
      <c r="D136" s="182"/>
      <c r="E136" s="173">
        <v>3</v>
      </c>
      <c r="F136" s="204"/>
      <c r="G136" s="144"/>
      <c r="H136" s="168">
        <v>0</v>
      </c>
      <c r="I136" s="208"/>
      <c r="J136" s="139"/>
      <c r="K136" s="139"/>
      <c r="L136" s="139"/>
      <c r="M136" s="139"/>
      <c r="N136" s="139"/>
      <c r="O136" s="139"/>
      <c r="P136" s="139"/>
      <c r="Q136" s="139"/>
      <c r="R136" s="139" t="s">
        <v>103</v>
      </c>
      <c r="S136" s="139">
        <v>0</v>
      </c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outlineLevel="1">
      <c r="A137" s="140">
        <v>48</v>
      </c>
      <c r="B137" s="142" t="s">
        <v>237</v>
      </c>
      <c r="C137" s="157" t="s">
        <v>238</v>
      </c>
      <c r="D137" s="181" t="s">
        <v>100</v>
      </c>
      <c r="E137" s="144">
        <v>6</v>
      </c>
      <c r="F137" s="204"/>
      <c r="G137" s="144">
        <f>ROUND(E137*F137,2)</f>
        <v>0</v>
      </c>
      <c r="H137" s="209" t="s">
        <v>406</v>
      </c>
      <c r="I137" s="208"/>
      <c r="J137" s="139"/>
      <c r="K137" s="139"/>
      <c r="L137" s="139"/>
      <c r="M137" s="139"/>
      <c r="N137" s="139"/>
      <c r="O137" s="139"/>
      <c r="P137" s="139"/>
      <c r="Q137" s="139"/>
      <c r="R137" s="139" t="s">
        <v>101</v>
      </c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</row>
    <row r="138" spans="1:47" outlineLevel="1">
      <c r="A138" s="140"/>
      <c r="B138" s="142"/>
      <c r="C138" s="158" t="s">
        <v>239</v>
      </c>
      <c r="D138" s="182"/>
      <c r="E138" s="173">
        <v>6</v>
      </c>
      <c r="F138" s="204"/>
      <c r="G138" s="144"/>
      <c r="H138" s="168">
        <v>0</v>
      </c>
      <c r="I138" s="208"/>
      <c r="J138" s="139"/>
      <c r="K138" s="139"/>
      <c r="L138" s="139"/>
      <c r="M138" s="139"/>
      <c r="N138" s="139"/>
      <c r="O138" s="139"/>
      <c r="P138" s="139"/>
      <c r="Q138" s="139"/>
      <c r="R138" s="139" t="s">
        <v>103</v>
      </c>
      <c r="S138" s="139">
        <v>0</v>
      </c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ht="22.5" outlineLevel="1">
      <c r="A139" s="140">
        <v>49</v>
      </c>
      <c r="B139" s="142" t="s">
        <v>240</v>
      </c>
      <c r="C139" s="157" t="s">
        <v>241</v>
      </c>
      <c r="D139" s="181" t="s">
        <v>100</v>
      </c>
      <c r="E139" s="144">
        <v>1</v>
      </c>
      <c r="F139" s="204"/>
      <c r="G139" s="144">
        <f>ROUND(E139*F139,2)</f>
        <v>0</v>
      </c>
      <c r="H139" s="209" t="s">
        <v>406</v>
      </c>
      <c r="I139" s="208"/>
      <c r="J139" s="139"/>
      <c r="K139" s="139"/>
      <c r="L139" s="139"/>
      <c r="M139" s="139"/>
      <c r="N139" s="139"/>
      <c r="O139" s="139"/>
      <c r="P139" s="139"/>
      <c r="Q139" s="139"/>
      <c r="R139" s="139" t="s">
        <v>101</v>
      </c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outlineLevel="1">
      <c r="A140" s="140"/>
      <c r="B140" s="142"/>
      <c r="C140" s="158" t="s">
        <v>102</v>
      </c>
      <c r="D140" s="182"/>
      <c r="E140" s="173">
        <v>1</v>
      </c>
      <c r="F140" s="204"/>
      <c r="G140" s="144"/>
      <c r="H140" s="168">
        <v>0</v>
      </c>
      <c r="I140" s="208"/>
      <c r="J140" s="139"/>
      <c r="K140" s="139"/>
      <c r="L140" s="139"/>
      <c r="M140" s="139"/>
      <c r="N140" s="139"/>
      <c r="O140" s="139"/>
      <c r="P140" s="139"/>
      <c r="Q140" s="139"/>
      <c r="R140" s="139" t="s">
        <v>103</v>
      </c>
      <c r="S140" s="139">
        <v>0</v>
      </c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ht="22.5" outlineLevel="1">
      <c r="A141" s="140">
        <v>50</v>
      </c>
      <c r="B141" s="142" t="s">
        <v>242</v>
      </c>
      <c r="C141" s="157" t="s">
        <v>243</v>
      </c>
      <c r="D141" s="181" t="s">
        <v>100</v>
      </c>
      <c r="E141" s="144">
        <v>1</v>
      </c>
      <c r="F141" s="204"/>
      <c r="G141" s="144">
        <f>ROUND(E141*F141,2)</f>
        <v>0</v>
      </c>
      <c r="H141" s="209" t="s">
        <v>406</v>
      </c>
      <c r="I141" s="208"/>
      <c r="J141" s="139"/>
      <c r="K141" s="139"/>
      <c r="L141" s="139"/>
      <c r="M141" s="139"/>
      <c r="N141" s="139"/>
      <c r="O141" s="139"/>
      <c r="P141" s="139"/>
      <c r="Q141" s="139"/>
      <c r="R141" s="139" t="s">
        <v>101</v>
      </c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outlineLevel="1">
      <c r="A142" s="140"/>
      <c r="B142" s="142"/>
      <c r="C142" s="158" t="s">
        <v>102</v>
      </c>
      <c r="D142" s="182"/>
      <c r="E142" s="173">
        <v>1</v>
      </c>
      <c r="F142" s="204"/>
      <c r="G142" s="144"/>
      <c r="H142" s="168">
        <v>0</v>
      </c>
      <c r="I142" s="208"/>
      <c r="J142" s="139"/>
      <c r="K142" s="139"/>
      <c r="L142" s="139"/>
      <c r="M142" s="139"/>
      <c r="N142" s="139"/>
      <c r="O142" s="139"/>
      <c r="P142" s="139"/>
      <c r="Q142" s="139"/>
      <c r="R142" s="139" t="s">
        <v>103</v>
      </c>
      <c r="S142" s="139">
        <v>0</v>
      </c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>
      <c r="A143" s="140">
        <v>51</v>
      </c>
      <c r="B143" s="142" t="s">
        <v>244</v>
      </c>
      <c r="C143" s="157" t="s">
        <v>245</v>
      </c>
      <c r="D143" s="181" t="s">
        <v>100</v>
      </c>
      <c r="E143" s="144">
        <v>1</v>
      </c>
      <c r="F143" s="204"/>
      <c r="G143" s="144">
        <f>ROUND(E143*F143,2)</f>
        <v>0</v>
      </c>
      <c r="H143" s="209" t="s">
        <v>406</v>
      </c>
      <c r="I143" s="208"/>
      <c r="J143" s="139"/>
      <c r="K143" s="139"/>
      <c r="L143" s="139"/>
      <c r="M143" s="139"/>
      <c r="N143" s="139"/>
      <c r="O143" s="139"/>
      <c r="P143" s="139"/>
      <c r="Q143" s="139"/>
      <c r="R143" s="139" t="s">
        <v>101</v>
      </c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outlineLevel="1">
      <c r="A144" s="140"/>
      <c r="B144" s="142"/>
      <c r="C144" s="158" t="s">
        <v>102</v>
      </c>
      <c r="D144" s="182"/>
      <c r="E144" s="173">
        <v>1</v>
      </c>
      <c r="F144" s="204"/>
      <c r="G144" s="144"/>
      <c r="H144" s="168">
        <v>0</v>
      </c>
      <c r="I144" s="208"/>
      <c r="J144" s="139"/>
      <c r="K144" s="139"/>
      <c r="L144" s="139"/>
      <c r="M144" s="139"/>
      <c r="N144" s="139"/>
      <c r="O144" s="139"/>
      <c r="P144" s="139"/>
      <c r="Q144" s="139"/>
      <c r="R144" s="139" t="s">
        <v>103</v>
      </c>
      <c r="S144" s="139">
        <v>0</v>
      </c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ht="22.5" outlineLevel="1">
      <c r="A145" s="140">
        <v>52</v>
      </c>
      <c r="B145" s="142" t="s">
        <v>246</v>
      </c>
      <c r="C145" s="157" t="s">
        <v>247</v>
      </c>
      <c r="D145" s="181" t="s">
        <v>100</v>
      </c>
      <c r="E145" s="144">
        <v>4</v>
      </c>
      <c r="F145" s="204"/>
      <c r="G145" s="144">
        <f>ROUND(E145*F145,2)</f>
        <v>0</v>
      </c>
      <c r="H145" s="209" t="s">
        <v>406</v>
      </c>
      <c r="I145" s="208"/>
      <c r="J145" s="139"/>
      <c r="K145" s="139"/>
      <c r="L145" s="139"/>
      <c r="M145" s="139"/>
      <c r="N145" s="139"/>
      <c r="O145" s="139"/>
      <c r="P145" s="139"/>
      <c r="Q145" s="139"/>
      <c r="R145" s="139" t="s">
        <v>101</v>
      </c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 outlineLevel="1">
      <c r="A146" s="140"/>
      <c r="B146" s="142"/>
      <c r="C146" s="158" t="s">
        <v>248</v>
      </c>
      <c r="D146" s="182"/>
      <c r="E146" s="173">
        <v>4</v>
      </c>
      <c r="F146" s="204"/>
      <c r="G146" s="144"/>
      <c r="H146" s="168">
        <v>0</v>
      </c>
      <c r="I146" s="208"/>
      <c r="J146" s="139"/>
      <c r="K146" s="139"/>
      <c r="L146" s="139"/>
      <c r="M146" s="139"/>
      <c r="N146" s="139"/>
      <c r="O146" s="139"/>
      <c r="P146" s="139"/>
      <c r="Q146" s="139"/>
      <c r="R146" s="139" t="s">
        <v>103</v>
      </c>
      <c r="S146" s="139">
        <v>0</v>
      </c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</row>
    <row r="147" spans="1:47" ht="22.5" outlineLevel="1">
      <c r="A147" s="140">
        <v>53</v>
      </c>
      <c r="B147" s="142" t="s">
        <v>249</v>
      </c>
      <c r="C147" s="157" t="s">
        <v>250</v>
      </c>
      <c r="D147" s="181" t="s">
        <v>100</v>
      </c>
      <c r="E147" s="144">
        <v>1</v>
      </c>
      <c r="F147" s="204"/>
      <c r="G147" s="144">
        <f>ROUND(E147*F147,2)</f>
        <v>0</v>
      </c>
      <c r="H147" s="209" t="s">
        <v>406</v>
      </c>
      <c r="I147" s="208"/>
      <c r="J147" s="139"/>
      <c r="K147" s="139"/>
      <c r="L147" s="139"/>
      <c r="M147" s="139"/>
      <c r="N147" s="139"/>
      <c r="O147" s="139"/>
      <c r="P147" s="139"/>
      <c r="Q147" s="139"/>
      <c r="R147" s="139" t="s">
        <v>101</v>
      </c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</row>
    <row r="148" spans="1:47" outlineLevel="1">
      <c r="A148" s="140"/>
      <c r="B148" s="142"/>
      <c r="C148" s="158" t="s">
        <v>102</v>
      </c>
      <c r="D148" s="182"/>
      <c r="E148" s="173">
        <v>1</v>
      </c>
      <c r="F148" s="204"/>
      <c r="G148" s="144"/>
      <c r="H148" s="168">
        <v>0</v>
      </c>
      <c r="I148" s="208"/>
      <c r="J148" s="139"/>
      <c r="K148" s="139"/>
      <c r="L148" s="139"/>
      <c r="M148" s="139"/>
      <c r="N148" s="139"/>
      <c r="O148" s="139"/>
      <c r="P148" s="139"/>
      <c r="Q148" s="139"/>
      <c r="R148" s="139" t="s">
        <v>103</v>
      </c>
      <c r="S148" s="139">
        <v>0</v>
      </c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</row>
    <row r="149" spans="1:47" ht="22.5" outlineLevel="1">
      <c r="A149" s="140">
        <v>54</v>
      </c>
      <c r="B149" s="142" t="s">
        <v>251</v>
      </c>
      <c r="C149" s="157" t="s">
        <v>252</v>
      </c>
      <c r="D149" s="181" t="s">
        <v>100</v>
      </c>
      <c r="E149" s="144">
        <v>1</v>
      </c>
      <c r="F149" s="204"/>
      <c r="G149" s="144">
        <f>ROUND(E149*F149,2)</f>
        <v>0</v>
      </c>
      <c r="H149" s="209" t="s">
        <v>406</v>
      </c>
      <c r="I149" s="208"/>
      <c r="J149" s="139"/>
      <c r="K149" s="139"/>
      <c r="L149" s="139"/>
      <c r="M149" s="139"/>
      <c r="N149" s="139"/>
      <c r="O149" s="139"/>
      <c r="P149" s="139"/>
      <c r="Q149" s="139"/>
      <c r="R149" s="139" t="s">
        <v>101</v>
      </c>
      <c r="S149" s="139"/>
      <c r="T149" s="139"/>
      <c r="U149" s="139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</row>
    <row r="150" spans="1:47" outlineLevel="1">
      <c r="A150" s="140"/>
      <c r="B150" s="142"/>
      <c r="C150" s="158" t="s">
        <v>102</v>
      </c>
      <c r="D150" s="182"/>
      <c r="E150" s="173">
        <v>1</v>
      </c>
      <c r="F150" s="204"/>
      <c r="G150" s="144"/>
      <c r="H150" s="168">
        <v>0</v>
      </c>
      <c r="I150" s="208"/>
      <c r="J150" s="139"/>
      <c r="K150" s="139"/>
      <c r="L150" s="139"/>
      <c r="M150" s="139"/>
      <c r="N150" s="139"/>
      <c r="O150" s="139"/>
      <c r="P150" s="139"/>
      <c r="Q150" s="139"/>
      <c r="R150" s="139" t="s">
        <v>103</v>
      </c>
      <c r="S150" s="139">
        <v>0</v>
      </c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</row>
    <row r="151" spans="1:47" ht="22.5" outlineLevel="1">
      <c r="A151" s="140">
        <v>55</v>
      </c>
      <c r="B151" s="142" t="s">
        <v>253</v>
      </c>
      <c r="C151" s="157" t="s">
        <v>254</v>
      </c>
      <c r="D151" s="181" t="s">
        <v>255</v>
      </c>
      <c r="E151" s="144">
        <v>0.04</v>
      </c>
      <c r="F151" s="204"/>
      <c r="G151" s="144">
        <f>ROUND(E151*F151,2)</f>
        <v>0</v>
      </c>
      <c r="H151" s="209" t="s">
        <v>406</v>
      </c>
      <c r="I151" s="208"/>
      <c r="J151" s="139"/>
      <c r="K151" s="139"/>
      <c r="L151" s="139"/>
      <c r="M151" s="139"/>
      <c r="N151" s="139"/>
      <c r="O151" s="139"/>
      <c r="P151" s="139"/>
      <c r="Q151" s="139"/>
      <c r="R151" s="139" t="s">
        <v>101</v>
      </c>
      <c r="S151" s="139"/>
      <c r="T151" s="139"/>
      <c r="U151" s="139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</row>
    <row r="152" spans="1:47" outlineLevel="1">
      <c r="A152" s="140"/>
      <c r="B152" s="142"/>
      <c r="C152" s="158" t="s">
        <v>256</v>
      </c>
      <c r="D152" s="182"/>
      <c r="E152" s="173">
        <v>0.04</v>
      </c>
      <c r="F152" s="204"/>
      <c r="G152" s="144"/>
      <c r="H152" s="168">
        <v>0</v>
      </c>
      <c r="I152" s="208"/>
      <c r="J152" s="139"/>
      <c r="K152" s="139"/>
      <c r="L152" s="139"/>
      <c r="M152" s="139"/>
      <c r="N152" s="139"/>
      <c r="O152" s="139"/>
      <c r="P152" s="139"/>
      <c r="Q152" s="139"/>
      <c r="R152" s="139" t="s">
        <v>103</v>
      </c>
      <c r="S152" s="139">
        <v>0</v>
      </c>
      <c r="T152" s="139"/>
      <c r="U152" s="139"/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</row>
    <row r="153" spans="1:47" outlineLevel="1">
      <c r="A153" s="140">
        <v>56</v>
      </c>
      <c r="B153" s="142" t="s">
        <v>257</v>
      </c>
      <c r="C153" s="157" t="s">
        <v>258</v>
      </c>
      <c r="D153" s="181" t="s">
        <v>255</v>
      </c>
      <c r="E153" s="144">
        <v>0.04</v>
      </c>
      <c r="F153" s="204"/>
      <c r="G153" s="144">
        <f>ROUND(E153*F153,2)</f>
        <v>0</v>
      </c>
      <c r="H153" s="209" t="s">
        <v>406</v>
      </c>
      <c r="I153" s="208"/>
      <c r="J153" s="139"/>
      <c r="K153" s="139"/>
      <c r="L153" s="139"/>
      <c r="M153" s="139"/>
      <c r="N153" s="139"/>
      <c r="O153" s="139"/>
      <c r="P153" s="139"/>
      <c r="Q153" s="139"/>
      <c r="R153" s="139" t="s">
        <v>101</v>
      </c>
      <c r="S153" s="139"/>
      <c r="T153" s="139"/>
      <c r="U153" s="139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</row>
    <row r="154" spans="1:47" outlineLevel="1">
      <c r="A154" s="140"/>
      <c r="B154" s="142"/>
      <c r="C154" s="158" t="s">
        <v>256</v>
      </c>
      <c r="D154" s="182"/>
      <c r="E154" s="173">
        <v>0.04</v>
      </c>
      <c r="F154" s="204"/>
      <c r="G154" s="144"/>
      <c r="H154" s="168">
        <v>0</v>
      </c>
      <c r="I154" s="208"/>
      <c r="J154" s="139"/>
      <c r="K154" s="139"/>
      <c r="L154" s="139"/>
      <c r="M154" s="139"/>
      <c r="N154" s="139"/>
      <c r="O154" s="139"/>
      <c r="P154" s="139"/>
      <c r="Q154" s="139"/>
      <c r="R154" s="139" t="s">
        <v>103</v>
      </c>
      <c r="S154" s="139">
        <v>0</v>
      </c>
      <c r="T154" s="139"/>
      <c r="U154" s="139"/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</row>
    <row r="155" spans="1:47" outlineLevel="1">
      <c r="A155" s="140">
        <v>57</v>
      </c>
      <c r="B155" s="142" t="s">
        <v>259</v>
      </c>
      <c r="C155" s="157" t="s">
        <v>260</v>
      </c>
      <c r="D155" s="181" t="s">
        <v>100</v>
      </c>
      <c r="E155" s="144">
        <v>1</v>
      </c>
      <c r="F155" s="204"/>
      <c r="G155" s="144">
        <f>ROUND(E155*F155,2)</f>
        <v>0</v>
      </c>
      <c r="H155" s="209" t="s">
        <v>406</v>
      </c>
      <c r="I155" s="208"/>
      <c r="J155" s="139"/>
      <c r="K155" s="139"/>
      <c r="L155" s="139"/>
      <c r="M155" s="139"/>
      <c r="N155" s="139"/>
      <c r="O155" s="139"/>
      <c r="P155" s="139"/>
      <c r="Q155" s="139"/>
      <c r="R155" s="139" t="s">
        <v>101</v>
      </c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</row>
    <row r="156" spans="1:47" outlineLevel="1">
      <c r="A156" s="140"/>
      <c r="B156" s="142"/>
      <c r="C156" s="158" t="s">
        <v>102</v>
      </c>
      <c r="D156" s="182"/>
      <c r="E156" s="173">
        <v>1</v>
      </c>
      <c r="F156" s="204"/>
      <c r="G156" s="144"/>
      <c r="H156" s="168">
        <v>0</v>
      </c>
      <c r="I156" s="208"/>
      <c r="J156" s="139"/>
      <c r="K156" s="139"/>
      <c r="L156" s="139"/>
      <c r="M156" s="139"/>
      <c r="N156" s="139"/>
      <c r="O156" s="139"/>
      <c r="P156" s="139"/>
      <c r="Q156" s="139"/>
      <c r="R156" s="139" t="s">
        <v>103</v>
      </c>
      <c r="S156" s="139">
        <v>0</v>
      </c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</row>
    <row r="157" spans="1:47" ht="22.5" outlineLevel="1">
      <c r="A157" s="140">
        <v>58</v>
      </c>
      <c r="B157" s="142" t="s">
        <v>261</v>
      </c>
      <c r="C157" s="157" t="s">
        <v>262</v>
      </c>
      <c r="D157" s="181" t="s">
        <v>100</v>
      </c>
      <c r="E157" s="144">
        <v>1</v>
      </c>
      <c r="F157" s="204"/>
      <c r="G157" s="144">
        <f>ROUND(E157*F157,2)</f>
        <v>0</v>
      </c>
      <c r="H157" s="209" t="s">
        <v>406</v>
      </c>
      <c r="I157" s="208"/>
      <c r="J157" s="139"/>
      <c r="K157" s="139"/>
      <c r="L157" s="139"/>
      <c r="M157" s="139"/>
      <c r="N157" s="139"/>
      <c r="O157" s="139"/>
      <c r="P157" s="139"/>
      <c r="Q157" s="139"/>
      <c r="R157" s="139" t="s">
        <v>101</v>
      </c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</row>
    <row r="158" spans="1:47" outlineLevel="1">
      <c r="A158" s="140"/>
      <c r="B158" s="142"/>
      <c r="C158" s="158" t="s">
        <v>102</v>
      </c>
      <c r="D158" s="182"/>
      <c r="E158" s="173">
        <v>1</v>
      </c>
      <c r="F158" s="204"/>
      <c r="G158" s="144"/>
      <c r="H158" s="168">
        <v>0</v>
      </c>
      <c r="I158" s="208"/>
      <c r="J158" s="139"/>
      <c r="K158" s="139"/>
      <c r="L158" s="139"/>
      <c r="M158" s="139"/>
      <c r="N158" s="139"/>
      <c r="O158" s="139"/>
      <c r="P158" s="139"/>
      <c r="Q158" s="139"/>
      <c r="R158" s="139" t="s">
        <v>103</v>
      </c>
      <c r="S158" s="139">
        <v>0</v>
      </c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</row>
    <row r="159" spans="1:47" ht="22.5" outlineLevel="1">
      <c r="A159" s="140">
        <v>59</v>
      </c>
      <c r="B159" s="142" t="s">
        <v>263</v>
      </c>
      <c r="C159" s="157" t="s">
        <v>264</v>
      </c>
      <c r="D159" s="181" t="s">
        <v>100</v>
      </c>
      <c r="E159" s="144">
        <v>1</v>
      </c>
      <c r="F159" s="204"/>
      <c r="G159" s="144">
        <f>ROUND(E159*F159,2)</f>
        <v>0</v>
      </c>
      <c r="H159" s="209" t="s">
        <v>406</v>
      </c>
      <c r="I159" s="208"/>
      <c r="J159" s="139"/>
      <c r="K159" s="139"/>
      <c r="L159" s="139"/>
      <c r="M159" s="139"/>
      <c r="N159" s="139"/>
      <c r="O159" s="139"/>
      <c r="P159" s="139"/>
      <c r="Q159" s="139"/>
      <c r="R159" s="139" t="s">
        <v>101</v>
      </c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</row>
    <row r="160" spans="1:47" outlineLevel="1">
      <c r="A160" s="140"/>
      <c r="B160" s="142"/>
      <c r="C160" s="158" t="s">
        <v>102</v>
      </c>
      <c r="D160" s="182"/>
      <c r="E160" s="173">
        <v>1</v>
      </c>
      <c r="F160" s="204"/>
      <c r="G160" s="144"/>
      <c r="H160" s="168">
        <v>0</v>
      </c>
      <c r="I160" s="208"/>
      <c r="J160" s="139"/>
      <c r="K160" s="139"/>
      <c r="L160" s="139"/>
      <c r="M160" s="139"/>
      <c r="N160" s="139"/>
      <c r="O160" s="139"/>
      <c r="P160" s="139"/>
      <c r="Q160" s="139"/>
      <c r="R160" s="139" t="s">
        <v>103</v>
      </c>
      <c r="S160" s="139">
        <v>0</v>
      </c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</row>
    <row r="161" spans="1:47" outlineLevel="1">
      <c r="A161" s="140">
        <v>60</v>
      </c>
      <c r="B161" s="142" t="s">
        <v>265</v>
      </c>
      <c r="C161" s="157" t="s">
        <v>266</v>
      </c>
      <c r="D161" s="181" t="s">
        <v>100</v>
      </c>
      <c r="E161" s="144">
        <v>5</v>
      </c>
      <c r="F161" s="204"/>
      <c r="G161" s="144">
        <f>ROUND(E161*F161,2)</f>
        <v>0</v>
      </c>
      <c r="H161" s="209" t="s">
        <v>406</v>
      </c>
      <c r="I161" s="208"/>
      <c r="J161" s="139"/>
      <c r="K161" s="139"/>
      <c r="L161" s="139"/>
      <c r="M161" s="139"/>
      <c r="N161" s="139"/>
      <c r="O161" s="139"/>
      <c r="P161" s="139"/>
      <c r="Q161" s="139"/>
      <c r="R161" s="139" t="s">
        <v>101</v>
      </c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</row>
    <row r="162" spans="1:47" outlineLevel="1">
      <c r="A162" s="140"/>
      <c r="B162" s="142"/>
      <c r="C162" s="158" t="s">
        <v>267</v>
      </c>
      <c r="D162" s="182"/>
      <c r="E162" s="173">
        <v>5</v>
      </c>
      <c r="F162" s="204"/>
      <c r="G162" s="144"/>
      <c r="H162" s="168">
        <v>0</v>
      </c>
      <c r="I162" s="208"/>
      <c r="J162" s="139"/>
      <c r="K162" s="139"/>
      <c r="L162" s="139"/>
      <c r="M162" s="139"/>
      <c r="N162" s="139"/>
      <c r="O162" s="139"/>
      <c r="P162" s="139"/>
      <c r="Q162" s="139"/>
      <c r="R162" s="139" t="s">
        <v>103</v>
      </c>
      <c r="S162" s="139">
        <v>0</v>
      </c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</row>
    <row r="163" spans="1:47" outlineLevel="1">
      <c r="A163" s="140">
        <v>61</v>
      </c>
      <c r="B163" s="142" t="s">
        <v>268</v>
      </c>
      <c r="C163" s="157" t="s">
        <v>269</v>
      </c>
      <c r="D163" s="181" t="s">
        <v>100</v>
      </c>
      <c r="E163" s="144">
        <v>10</v>
      </c>
      <c r="F163" s="204"/>
      <c r="G163" s="144">
        <f>ROUND(E163*F163,2)</f>
        <v>0</v>
      </c>
      <c r="H163" s="209" t="s">
        <v>406</v>
      </c>
      <c r="I163" s="208"/>
      <c r="J163" s="139"/>
      <c r="K163" s="139"/>
      <c r="L163" s="139"/>
      <c r="M163" s="139"/>
      <c r="N163" s="139"/>
      <c r="O163" s="139"/>
      <c r="P163" s="139"/>
      <c r="Q163" s="139"/>
      <c r="R163" s="139" t="s">
        <v>101</v>
      </c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</row>
    <row r="164" spans="1:47" outlineLevel="1">
      <c r="A164" s="140"/>
      <c r="B164" s="142"/>
      <c r="C164" s="158" t="s">
        <v>270</v>
      </c>
      <c r="D164" s="182"/>
      <c r="E164" s="173">
        <v>10</v>
      </c>
      <c r="F164" s="204"/>
      <c r="G164" s="144"/>
      <c r="H164" s="168">
        <v>0</v>
      </c>
      <c r="I164" s="208"/>
      <c r="J164" s="139"/>
      <c r="K164" s="139"/>
      <c r="L164" s="139"/>
      <c r="M164" s="139"/>
      <c r="N164" s="139"/>
      <c r="O164" s="139"/>
      <c r="P164" s="139"/>
      <c r="Q164" s="139"/>
      <c r="R164" s="139" t="s">
        <v>103</v>
      </c>
      <c r="S164" s="139">
        <v>0</v>
      </c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</row>
    <row r="165" spans="1:47" outlineLevel="1">
      <c r="A165" s="140">
        <v>62</v>
      </c>
      <c r="B165" s="142" t="s">
        <v>271</v>
      </c>
      <c r="C165" s="157" t="s">
        <v>272</v>
      </c>
      <c r="D165" s="181" t="s">
        <v>100</v>
      </c>
      <c r="E165" s="144">
        <v>2</v>
      </c>
      <c r="F165" s="204"/>
      <c r="G165" s="144">
        <f>ROUND(E165*F165,2)</f>
        <v>0</v>
      </c>
      <c r="H165" s="168" t="s">
        <v>407</v>
      </c>
      <c r="I165" s="208"/>
      <c r="J165" s="139"/>
      <c r="K165" s="139"/>
      <c r="L165" s="139"/>
      <c r="M165" s="139"/>
      <c r="N165" s="139"/>
      <c r="O165" s="139"/>
      <c r="P165" s="139"/>
      <c r="Q165" s="139"/>
      <c r="R165" s="139" t="s">
        <v>101</v>
      </c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</row>
    <row r="166" spans="1:47" outlineLevel="1">
      <c r="A166" s="140"/>
      <c r="B166" s="142"/>
      <c r="C166" s="158" t="s">
        <v>214</v>
      </c>
      <c r="D166" s="182"/>
      <c r="E166" s="173">
        <v>2</v>
      </c>
      <c r="F166" s="204"/>
      <c r="G166" s="144"/>
      <c r="H166" s="168">
        <v>0</v>
      </c>
      <c r="I166" s="208"/>
      <c r="J166" s="139"/>
      <c r="K166" s="139"/>
      <c r="L166" s="139"/>
      <c r="M166" s="139"/>
      <c r="N166" s="139"/>
      <c r="O166" s="139"/>
      <c r="P166" s="139"/>
      <c r="Q166" s="139"/>
      <c r="R166" s="139" t="s">
        <v>103</v>
      </c>
      <c r="S166" s="139">
        <v>0</v>
      </c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</row>
    <row r="167" spans="1:47" outlineLevel="1">
      <c r="A167" s="140">
        <v>63</v>
      </c>
      <c r="B167" s="142" t="s">
        <v>273</v>
      </c>
      <c r="C167" s="157" t="s">
        <v>274</v>
      </c>
      <c r="D167" s="181" t="s">
        <v>100</v>
      </c>
      <c r="E167" s="144">
        <v>1</v>
      </c>
      <c r="F167" s="204"/>
      <c r="G167" s="144">
        <f>ROUND(E167*F167,2)</f>
        <v>0</v>
      </c>
      <c r="H167" s="168" t="s">
        <v>407</v>
      </c>
      <c r="I167" s="208"/>
      <c r="J167" s="139"/>
      <c r="K167" s="139"/>
      <c r="L167" s="139"/>
      <c r="M167" s="139"/>
      <c r="N167" s="139"/>
      <c r="O167" s="139"/>
      <c r="P167" s="139"/>
      <c r="Q167" s="139"/>
      <c r="R167" s="139" t="s">
        <v>101</v>
      </c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</row>
    <row r="168" spans="1:47" outlineLevel="1">
      <c r="A168" s="140"/>
      <c r="B168" s="142"/>
      <c r="C168" s="158" t="s">
        <v>102</v>
      </c>
      <c r="D168" s="182"/>
      <c r="E168" s="173">
        <v>1</v>
      </c>
      <c r="F168" s="204"/>
      <c r="G168" s="144"/>
      <c r="H168" s="168">
        <v>0</v>
      </c>
      <c r="I168" s="208"/>
      <c r="J168" s="139"/>
      <c r="K168" s="139"/>
      <c r="L168" s="139"/>
      <c r="M168" s="139"/>
      <c r="N168" s="139"/>
      <c r="O168" s="139"/>
      <c r="P168" s="139"/>
      <c r="Q168" s="139"/>
      <c r="R168" s="139" t="s">
        <v>103</v>
      </c>
      <c r="S168" s="139">
        <v>0</v>
      </c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</row>
    <row r="169" spans="1:47" outlineLevel="1">
      <c r="A169" s="140">
        <v>64</v>
      </c>
      <c r="B169" s="142" t="s">
        <v>275</v>
      </c>
      <c r="C169" s="157" t="s">
        <v>276</v>
      </c>
      <c r="D169" s="181" t="s">
        <v>143</v>
      </c>
      <c r="E169" s="144">
        <v>0.8</v>
      </c>
      <c r="F169" s="204"/>
      <c r="G169" s="144">
        <f>ROUND(E169*F169,2)</f>
        <v>0</v>
      </c>
      <c r="H169" s="168" t="s">
        <v>407</v>
      </c>
      <c r="I169" s="208"/>
      <c r="J169" s="139"/>
      <c r="K169" s="139"/>
      <c r="L169" s="139"/>
      <c r="M169" s="139"/>
      <c r="N169" s="139"/>
      <c r="O169" s="139"/>
      <c r="P169" s="139"/>
      <c r="Q169" s="139"/>
      <c r="R169" s="139" t="s">
        <v>101</v>
      </c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</row>
    <row r="170" spans="1:47" outlineLevel="1">
      <c r="A170" s="140"/>
      <c r="B170" s="142"/>
      <c r="C170" s="158" t="s">
        <v>277</v>
      </c>
      <c r="D170" s="182"/>
      <c r="E170" s="173">
        <v>0.8</v>
      </c>
      <c r="F170" s="204"/>
      <c r="G170" s="144"/>
      <c r="H170" s="168">
        <v>0</v>
      </c>
      <c r="I170" s="208"/>
      <c r="J170" s="139"/>
      <c r="K170" s="139"/>
      <c r="L170" s="139"/>
      <c r="M170" s="139"/>
      <c r="N170" s="139"/>
      <c r="O170" s="139"/>
      <c r="P170" s="139"/>
      <c r="Q170" s="139"/>
      <c r="R170" s="139" t="s">
        <v>103</v>
      </c>
      <c r="S170" s="139">
        <v>0</v>
      </c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</row>
    <row r="171" spans="1:47" outlineLevel="1">
      <c r="A171" s="140">
        <v>65</v>
      </c>
      <c r="B171" s="142" t="s">
        <v>278</v>
      </c>
      <c r="C171" s="157" t="s">
        <v>279</v>
      </c>
      <c r="D171" s="181" t="s">
        <v>143</v>
      </c>
      <c r="E171" s="144">
        <v>0.5</v>
      </c>
      <c r="F171" s="204"/>
      <c r="G171" s="144">
        <f>ROUND(E171*F171,2)</f>
        <v>0</v>
      </c>
      <c r="H171" s="168" t="s">
        <v>407</v>
      </c>
      <c r="I171" s="208"/>
      <c r="J171" s="139"/>
      <c r="K171" s="139"/>
      <c r="L171" s="139"/>
      <c r="M171" s="139"/>
      <c r="N171" s="139"/>
      <c r="O171" s="139"/>
      <c r="P171" s="139"/>
      <c r="Q171" s="139"/>
      <c r="R171" s="139" t="s">
        <v>101</v>
      </c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</row>
    <row r="172" spans="1:47" outlineLevel="1">
      <c r="A172" s="140"/>
      <c r="B172" s="142"/>
      <c r="C172" s="158" t="s">
        <v>280</v>
      </c>
      <c r="D172" s="182"/>
      <c r="E172" s="173">
        <v>0.5</v>
      </c>
      <c r="F172" s="204"/>
      <c r="G172" s="144"/>
      <c r="H172" s="168">
        <v>0</v>
      </c>
      <c r="I172" s="208"/>
      <c r="J172" s="139"/>
      <c r="K172" s="139"/>
      <c r="L172" s="139"/>
      <c r="M172" s="139"/>
      <c r="N172" s="139"/>
      <c r="O172" s="139"/>
      <c r="P172" s="139"/>
      <c r="Q172" s="139"/>
      <c r="R172" s="139" t="s">
        <v>103</v>
      </c>
      <c r="S172" s="139">
        <v>0</v>
      </c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</row>
    <row r="173" spans="1:47" outlineLevel="1">
      <c r="A173" s="140">
        <v>66</v>
      </c>
      <c r="B173" s="142" t="s">
        <v>281</v>
      </c>
      <c r="C173" s="157" t="s">
        <v>282</v>
      </c>
      <c r="D173" s="181" t="s">
        <v>255</v>
      </c>
      <c r="E173" s="144">
        <v>4.45</v>
      </c>
      <c r="F173" s="204"/>
      <c r="G173" s="144">
        <f>ROUND(E173*F173,2)</f>
        <v>0</v>
      </c>
      <c r="H173" s="168" t="s">
        <v>407</v>
      </c>
      <c r="I173" s="208"/>
      <c r="J173" s="139"/>
      <c r="K173" s="139"/>
      <c r="L173" s="139"/>
      <c r="M173" s="139"/>
      <c r="N173" s="139"/>
      <c r="O173" s="139"/>
      <c r="P173" s="139"/>
      <c r="Q173" s="139"/>
      <c r="R173" s="139" t="s">
        <v>101</v>
      </c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</row>
    <row r="174" spans="1:47" outlineLevel="1">
      <c r="A174" s="140"/>
      <c r="B174" s="142"/>
      <c r="C174" s="158" t="s">
        <v>283</v>
      </c>
      <c r="D174" s="182"/>
      <c r="E174" s="173">
        <v>4.45</v>
      </c>
      <c r="F174" s="204"/>
      <c r="G174" s="144"/>
      <c r="H174" s="168">
        <v>0</v>
      </c>
      <c r="I174" s="208"/>
      <c r="J174" s="139"/>
      <c r="K174" s="139"/>
      <c r="L174" s="139"/>
      <c r="M174" s="139"/>
      <c r="N174" s="139"/>
      <c r="O174" s="139"/>
      <c r="P174" s="139"/>
      <c r="Q174" s="139"/>
      <c r="R174" s="139" t="s">
        <v>103</v>
      </c>
      <c r="S174" s="139">
        <v>0</v>
      </c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</row>
    <row r="175" spans="1:47" outlineLevel="1">
      <c r="A175" s="140">
        <v>67</v>
      </c>
      <c r="B175" s="142" t="s">
        <v>284</v>
      </c>
      <c r="C175" s="157" t="s">
        <v>285</v>
      </c>
      <c r="D175" s="181" t="s">
        <v>255</v>
      </c>
      <c r="E175" s="144">
        <v>4.45</v>
      </c>
      <c r="F175" s="204"/>
      <c r="G175" s="144">
        <f>ROUND(E175*F175,2)</f>
        <v>0</v>
      </c>
      <c r="H175" s="168" t="s">
        <v>407</v>
      </c>
      <c r="I175" s="208"/>
      <c r="J175" s="139"/>
      <c r="K175" s="139"/>
      <c r="L175" s="139"/>
      <c r="M175" s="139"/>
      <c r="N175" s="139"/>
      <c r="O175" s="139"/>
      <c r="P175" s="139"/>
      <c r="Q175" s="139"/>
      <c r="R175" s="139" t="s">
        <v>101</v>
      </c>
      <c r="S175" s="139"/>
      <c r="T175" s="139"/>
      <c r="U175" s="139"/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/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</row>
    <row r="176" spans="1:47" outlineLevel="1">
      <c r="A176" s="140"/>
      <c r="B176" s="142"/>
      <c r="C176" s="158" t="s">
        <v>283</v>
      </c>
      <c r="D176" s="182"/>
      <c r="E176" s="173">
        <v>4.45</v>
      </c>
      <c r="F176" s="204"/>
      <c r="G176" s="144"/>
      <c r="H176" s="168">
        <v>0</v>
      </c>
      <c r="I176" s="208"/>
      <c r="J176" s="139"/>
      <c r="K176" s="139"/>
      <c r="L176" s="139"/>
      <c r="M176" s="139"/>
      <c r="N176" s="139"/>
      <c r="O176" s="139"/>
      <c r="P176" s="139"/>
      <c r="Q176" s="139"/>
      <c r="R176" s="139" t="s">
        <v>103</v>
      </c>
      <c r="S176" s="139">
        <v>0</v>
      </c>
      <c r="T176" s="139"/>
      <c r="U176" s="139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/>
      <c r="AF176" s="139"/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</row>
    <row r="177" spans="1:47" outlineLevel="1">
      <c r="A177" s="140">
        <v>68</v>
      </c>
      <c r="B177" s="142" t="s">
        <v>286</v>
      </c>
      <c r="C177" s="157" t="s">
        <v>287</v>
      </c>
      <c r="D177" s="181" t="s">
        <v>255</v>
      </c>
      <c r="E177" s="144">
        <v>4.45</v>
      </c>
      <c r="F177" s="204"/>
      <c r="G177" s="144">
        <f>ROUND(E177*F177,2)</f>
        <v>0</v>
      </c>
      <c r="H177" s="168" t="s">
        <v>407</v>
      </c>
      <c r="I177" s="208"/>
      <c r="J177" s="139"/>
      <c r="K177" s="139"/>
      <c r="L177" s="139"/>
      <c r="M177" s="139"/>
      <c r="N177" s="139"/>
      <c r="O177" s="139"/>
      <c r="P177" s="139"/>
      <c r="Q177" s="139"/>
      <c r="R177" s="139" t="s">
        <v>101</v>
      </c>
      <c r="S177" s="139"/>
      <c r="T177" s="139"/>
      <c r="U177" s="139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/>
      <c r="AF177" s="139"/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</row>
    <row r="178" spans="1:47" outlineLevel="1">
      <c r="A178" s="140"/>
      <c r="B178" s="142"/>
      <c r="C178" s="158" t="s">
        <v>283</v>
      </c>
      <c r="D178" s="182"/>
      <c r="E178" s="173">
        <v>4.45</v>
      </c>
      <c r="F178" s="204"/>
      <c r="G178" s="144"/>
      <c r="H178" s="168">
        <v>0</v>
      </c>
      <c r="I178" s="208"/>
      <c r="J178" s="139"/>
      <c r="K178" s="139"/>
      <c r="L178" s="139"/>
      <c r="M178" s="139"/>
      <c r="N178" s="139"/>
      <c r="O178" s="139"/>
      <c r="P178" s="139"/>
      <c r="Q178" s="139"/>
      <c r="R178" s="139" t="s">
        <v>103</v>
      </c>
      <c r="S178" s="139">
        <v>0</v>
      </c>
      <c r="T178" s="139"/>
      <c r="U178" s="139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/>
      <c r="AF178" s="139"/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</row>
    <row r="179" spans="1:47" outlineLevel="1">
      <c r="A179" s="140">
        <v>69</v>
      </c>
      <c r="B179" s="142" t="s">
        <v>288</v>
      </c>
      <c r="C179" s="157" t="s">
        <v>289</v>
      </c>
      <c r="D179" s="181" t="s">
        <v>255</v>
      </c>
      <c r="E179" s="144">
        <v>4.45</v>
      </c>
      <c r="F179" s="204"/>
      <c r="G179" s="144">
        <f>ROUND(E179*F179,2)</f>
        <v>0</v>
      </c>
      <c r="H179" s="168" t="s">
        <v>407</v>
      </c>
      <c r="I179" s="208"/>
      <c r="J179" s="139"/>
      <c r="K179" s="139"/>
      <c r="L179" s="139"/>
      <c r="M179" s="139"/>
      <c r="N179" s="139"/>
      <c r="O179" s="139"/>
      <c r="P179" s="139"/>
      <c r="Q179" s="139"/>
      <c r="R179" s="139" t="s">
        <v>101</v>
      </c>
      <c r="S179" s="139"/>
      <c r="T179" s="139"/>
      <c r="U179" s="139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/>
      <c r="AF179" s="139"/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</row>
    <row r="180" spans="1:47" outlineLevel="1">
      <c r="A180" s="140"/>
      <c r="B180" s="142"/>
      <c r="C180" s="158" t="s">
        <v>283</v>
      </c>
      <c r="D180" s="182"/>
      <c r="E180" s="173">
        <v>4.45</v>
      </c>
      <c r="F180" s="204"/>
      <c r="G180" s="144"/>
      <c r="H180" s="168">
        <v>0</v>
      </c>
      <c r="I180" s="208"/>
      <c r="J180" s="139"/>
      <c r="K180" s="139"/>
      <c r="L180" s="139"/>
      <c r="M180" s="139"/>
      <c r="N180" s="139"/>
      <c r="O180" s="139"/>
      <c r="P180" s="139"/>
      <c r="Q180" s="139"/>
      <c r="R180" s="139" t="s">
        <v>103</v>
      </c>
      <c r="S180" s="139">
        <v>0</v>
      </c>
      <c r="T180" s="139"/>
      <c r="U180" s="139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/>
      <c r="AF180" s="139"/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</row>
    <row r="181" spans="1:47" outlineLevel="1">
      <c r="A181" s="140">
        <v>70</v>
      </c>
      <c r="B181" s="142" t="s">
        <v>290</v>
      </c>
      <c r="C181" s="157" t="s">
        <v>291</v>
      </c>
      <c r="D181" s="181" t="s">
        <v>255</v>
      </c>
      <c r="E181" s="144">
        <v>44.5</v>
      </c>
      <c r="F181" s="204"/>
      <c r="G181" s="144">
        <f>ROUND(E181*F181,2)</f>
        <v>0</v>
      </c>
      <c r="H181" s="168" t="s">
        <v>407</v>
      </c>
      <c r="I181" s="208"/>
      <c r="J181" s="139"/>
      <c r="K181" s="139"/>
      <c r="L181" s="139"/>
      <c r="M181" s="139"/>
      <c r="N181" s="139"/>
      <c r="O181" s="139"/>
      <c r="P181" s="139"/>
      <c r="Q181" s="139"/>
      <c r="R181" s="139" t="s">
        <v>101</v>
      </c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</row>
    <row r="182" spans="1:47" outlineLevel="1">
      <c r="A182" s="140"/>
      <c r="B182" s="142"/>
      <c r="C182" s="158" t="s">
        <v>292</v>
      </c>
      <c r="D182" s="182"/>
      <c r="E182" s="173">
        <v>44.5</v>
      </c>
      <c r="F182" s="204"/>
      <c r="G182" s="144"/>
      <c r="H182" s="168">
        <v>0</v>
      </c>
      <c r="I182" s="208"/>
      <c r="J182" s="139"/>
      <c r="K182" s="139"/>
      <c r="L182" s="139"/>
      <c r="M182" s="139"/>
      <c r="N182" s="139"/>
      <c r="O182" s="139"/>
      <c r="P182" s="139"/>
      <c r="Q182" s="139"/>
      <c r="R182" s="139" t="s">
        <v>103</v>
      </c>
      <c r="S182" s="139">
        <v>0</v>
      </c>
      <c r="T182" s="139"/>
      <c r="U182" s="139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/>
      <c r="AF182" s="139"/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</row>
    <row r="183" spans="1:47" outlineLevel="1">
      <c r="A183" s="140">
        <v>71</v>
      </c>
      <c r="B183" s="142" t="s">
        <v>293</v>
      </c>
      <c r="C183" s="157" t="s">
        <v>294</v>
      </c>
      <c r="D183" s="181" t="s">
        <v>255</v>
      </c>
      <c r="E183" s="144">
        <v>0.04</v>
      </c>
      <c r="F183" s="204"/>
      <c r="G183" s="144">
        <f>ROUND(E183*F183,2)</f>
        <v>0</v>
      </c>
      <c r="H183" s="168" t="s">
        <v>407</v>
      </c>
      <c r="I183" s="208"/>
      <c r="J183" s="139"/>
      <c r="K183" s="139"/>
      <c r="L183" s="139"/>
      <c r="M183" s="139"/>
      <c r="N183" s="139"/>
      <c r="O183" s="139"/>
      <c r="P183" s="139"/>
      <c r="Q183" s="139"/>
      <c r="R183" s="139" t="s">
        <v>101</v>
      </c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</row>
    <row r="184" spans="1:47" outlineLevel="1">
      <c r="A184" s="140"/>
      <c r="B184" s="142"/>
      <c r="C184" s="158" t="s">
        <v>256</v>
      </c>
      <c r="D184" s="182"/>
      <c r="E184" s="173">
        <v>0.04</v>
      </c>
      <c r="F184" s="204"/>
      <c r="G184" s="144"/>
      <c r="H184" s="168">
        <v>0</v>
      </c>
      <c r="I184" s="208"/>
      <c r="J184" s="139"/>
      <c r="K184" s="139"/>
      <c r="L184" s="139"/>
      <c r="M184" s="139"/>
      <c r="N184" s="139"/>
      <c r="O184" s="139"/>
      <c r="P184" s="139"/>
      <c r="Q184" s="139"/>
      <c r="R184" s="139" t="s">
        <v>103</v>
      </c>
      <c r="S184" s="139">
        <v>0</v>
      </c>
      <c r="T184" s="139"/>
      <c r="U184" s="139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/>
      <c r="AF184" s="139"/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</row>
    <row r="185" spans="1:47" outlineLevel="1">
      <c r="A185" s="140">
        <v>72</v>
      </c>
      <c r="B185" s="142" t="s">
        <v>295</v>
      </c>
      <c r="C185" s="157" t="s">
        <v>296</v>
      </c>
      <c r="D185" s="181" t="s">
        <v>255</v>
      </c>
      <c r="E185" s="144">
        <v>4.41</v>
      </c>
      <c r="F185" s="204"/>
      <c r="G185" s="144">
        <f>ROUND(E185*F185,2)</f>
        <v>0</v>
      </c>
      <c r="H185" s="168" t="s">
        <v>407</v>
      </c>
      <c r="I185" s="208"/>
      <c r="J185" s="139"/>
      <c r="K185" s="139"/>
      <c r="L185" s="139"/>
      <c r="M185" s="139"/>
      <c r="N185" s="139"/>
      <c r="O185" s="139"/>
      <c r="P185" s="139"/>
      <c r="Q185" s="139"/>
      <c r="R185" s="139" t="s">
        <v>101</v>
      </c>
      <c r="S185" s="139"/>
      <c r="T185" s="139"/>
      <c r="U185" s="139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/>
      <c r="AF185" s="139"/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</row>
    <row r="186" spans="1:47" outlineLevel="1">
      <c r="A186" s="140"/>
      <c r="B186" s="142"/>
      <c r="C186" s="158" t="s">
        <v>297</v>
      </c>
      <c r="D186" s="182"/>
      <c r="E186" s="173">
        <v>4.41</v>
      </c>
      <c r="F186" s="204"/>
      <c r="G186" s="144"/>
      <c r="H186" s="168">
        <v>0</v>
      </c>
      <c r="I186" s="208"/>
      <c r="J186" s="139"/>
      <c r="K186" s="139"/>
      <c r="L186" s="139"/>
      <c r="M186" s="139"/>
      <c r="N186" s="139"/>
      <c r="O186" s="139"/>
      <c r="P186" s="139"/>
      <c r="Q186" s="139"/>
      <c r="R186" s="139" t="s">
        <v>103</v>
      </c>
      <c r="S186" s="139">
        <v>0</v>
      </c>
      <c r="T186" s="139"/>
      <c r="U186" s="139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</row>
    <row r="187" spans="1:47">
      <c r="A187" s="141" t="s">
        <v>96</v>
      </c>
      <c r="B187" s="143" t="s">
        <v>62</v>
      </c>
      <c r="C187" s="159" t="s">
        <v>63</v>
      </c>
      <c r="D187" s="183"/>
      <c r="E187" s="145"/>
      <c r="F187" s="205"/>
      <c r="G187" s="145">
        <f>SUMIF(R188:R189,"&lt;&gt;NOR",G188:G189)</f>
        <v>0</v>
      </c>
      <c r="H187" s="169"/>
      <c r="I187" s="208"/>
      <c r="R187" t="s">
        <v>97</v>
      </c>
    </row>
    <row r="188" spans="1:47" outlineLevel="1">
      <c r="A188" s="140">
        <v>73</v>
      </c>
      <c r="B188" s="142" t="s">
        <v>298</v>
      </c>
      <c r="C188" s="157" t="s">
        <v>299</v>
      </c>
      <c r="D188" s="181" t="s">
        <v>255</v>
      </c>
      <c r="E188" s="144">
        <v>2.8279999999999998</v>
      </c>
      <c r="F188" s="204"/>
      <c r="G188" s="144">
        <f>ROUND(E188*F188,2)</f>
        <v>0</v>
      </c>
      <c r="H188" s="168" t="s">
        <v>407</v>
      </c>
      <c r="I188" s="208"/>
      <c r="J188" s="139"/>
      <c r="K188" s="139"/>
      <c r="L188" s="139"/>
      <c r="M188" s="139"/>
      <c r="N188" s="139"/>
      <c r="O188" s="139"/>
      <c r="P188" s="139"/>
      <c r="Q188" s="139"/>
      <c r="R188" s="139" t="s">
        <v>101</v>
      </c>
      <c r="S188" s="139"/>
      <c r="T188" s="139"/>
      <c r="U188" s="139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/>
      <c r="AF188" s="139"/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</row>
    <row r="189" spans="1:47" outlineLevel="1">
      <c r="A189" s="140"/>
      <c r="B189" s="142"/>
      <c r="C189" s="158" t="s">
        <v>300</v>
      </c>
      <c r="D189" s="182"/>
      <c r="E189" s="173">
        <v>2.8279999999999998</v>
      </c>
      <c r="F189" s="204"/>
      <c r="G189" s="144"/>
      <c r="H189" s="168">
        <v>0</v>
      </c>
      <c r="I189" s="208"/>
      <c r="J189" s="139"/>
      <c r="K189" s="139"/>
      <c r="L189" s="139"/>
      <c r="M189" s="139"/>
      <c r="N189" s="139"/>
      <c r="O189" s="139"/>
      <c r="P189" s="139"/>
      <c r="Q189" s="139"/>
      <c r="R189" s="139" t="s">
        <v>103</v>
      </c>
      <c r="S189" s="139">
        <v>0</v>
      </c>
      <c r="T189" s="139"/>
      <c r="U189" s="139"/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/>
      <c r="AF189" s="139"/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</row>
    <row r="190" spans="1:47">
      <c r="A190" s="141" t="s">
        <v>96</v>
      </c>
      <c r="B190" s="143" t="s">
        <v>64</v>
      </c>
      <c r="C190" s="159" t="s">
        <v>65</v>
      </c>
      <c r="D190" s="183"/>
      <c r="E190" s="145"/>
      <c r="F190" s="205"/>
      <c r="G190" s="145">
        <f>SUMIF(R191:R196,"&lt;&gt;NOR",G191:G196)</f>
        <v>0</v>
      </c>
      <c r="H190" s="169"/>
      <c r="I190" s="208"/>
      <c r="R190" t="s">
        <v>97</v>
      </c>
    </row>
    <row r="191" spans="1:47" ht="22.5" outlineLevel="1">
      <c r="A191" s="140">
        <v>74</v>
      </c>
      <c r="B191" s="142" t="s">
        <v>301</v>
      </c>
      <c r="C191" s="157" t="s">
        <v>302</v>
      </c>
      <c r="D191" s="181" t="s">
        <v>106</v>
      </c>
      <c r="E191" s="144">
        <v>7.4450000000000003</v>
      </c>
      <c r="F191" s="204"/>
      <c r="G191" s="144">
        <f>ROUND(E191*F191,2)</f>
        <v>0</v>
      </c>
      <c r="H191" s="209" t="s">
        <v>406</v>
      </c>
      <c r="I191" s="208"/>
      <c r="J191" s="139"/>
      <c r="K191" s="139"/>
      <c r="L191" s="139"/>
      <c r="M191" s="139"/>
      <c r="N191" s="139"/>
      <c r="O191" s="139"/>
      <c r="P191" s="139"/>
      <c r="Q191" s="139"/>
      <c r="R191" s="139" t="s">
        <v>303</v>
      </c>
      <c r="S191" s="139"/>
      <c r="T191" s="139"/>
      <c r="U191" s="139"/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/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</row>
    <row r="192" spans="1:47" outlineLevel="1">
      <c r="A192" s="140"/>
      <c r="B192" s="142"/>
      <c r="C192" s="158" t="s">
        <v>156</v>
      </c>
      <c r="D192" s="182"/>
      <c r="E192" s="173"/>
      <c r="F192" s="204"/>
      <c r="G192" s="144"/>
      <c r="H192" s="168">
        <v>0</v>
      </c>
      <c r="I192" s="208"/>
      <c r="J192" s="139"/>
      <c r="K192" s="139"/>
      <c r="L192" s="139"/>
      <c r="M192" s="139"/>
      <c r="N192" s="139"/>
      <c r="O192" s="139"/>
      <c r="P192" s="139"/>
      <c r="Q192" s="139"/>
      <c r="R192" s="139" t="s">
        <v>103</v>
      </c>
      <c r="S192" s="139">
        <v>0</v>
      </c>
      <c r="T192" s="139"/>
      <c r="U192" s="139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</row>
    <row r="193" spans="1:47" outlineLevel="1">
      <c r="A193" s="140"/>
      <c r="B193" s="142"/>
      <c r="C193" s="158" t="s">
        <v>158</v>
      </c>
      <c r="D193" s="182"/>
      <c r="E193" s="173">
        <v>3.26</v>
      </c>
      <c r="F193" s="204"/>
      <c r="G193" s="144"/>
      <c r="H193" s="168">
        <v>0</v>
      </c>
      <c r="I193" s="208"/>
      <c r="J193" s="139"/>
      <c r="K193" s="139"/>
      <c r="L193" s="139"/>
      <c r="M193" s="139"/>
      <c r="N193" s="139"/>
      <c r="O193" s="139"/>
      <c r="P193" s="139"/>
      <c r="Q193" s="139"/>
      <c r="R193" s="139" t="s">
        <v>103</v>
      </c>
      <c r="S193" s="139">
        <v>0</v>
      </c>
      <c r="T193" s="139"/>
      <c r="U193" s="139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/>
      <c r="AF193" s="139"/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</row>
    <row r="194" spans="1:47" outlineLevel="1">
      <c r="A194" s="140"/>
      <c r="B194" s="142"/>
      <c r="C194" s="158" t="s">
        <v>304</v>
      </c>
      <c r="D194" s="182"/>
      <c r="E194" s="173"/>
      <c r="F194" s="204"/>
      <c r="G194" s="144"/>
      <c r="H194" s="168">
        <v>0</v>
      </c>
      <c r="I194" s="208"/>
      <c r="J194" s="139"/>
      <c r="K194" s="139"/>
      <c r="L194" s="139"/>
      <c r="M194" s="139"/>
      <c r="N194" s="139"/>
      <c r="O194" s="139"/>
      <c r="P194" s="139"/>
      <c r="Q194" s="139"/>
      <c r="R194" s="139" t="s">
        <v>103</v>
      </c>
      <c r="S194" s="139">
        <v>0</v>
      </c>
      <c r="T194" s="139"/>
      <c r="U194" s="139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/>
      <c r="AF194" s="139"/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</row>
    <row r="195" spans="1:47" outlineLevel="1">
      <c r="A195" s="140"/>
      <c r="B195" s="142"/>
      <c r="C195" s="158" t="s">
        <v>305</v>
      </c>
      <c r="D195" s="182"/>
      <c r="E195" s="173">
        <v>4.1849999999999996</v>
      </c>
      <c r="F195" s="204"/>
      <c r="G195" s="144"/>
      <c r="H195" s="168">
        <v>0</v>
      </c>
      <c r="I195" s="208"/>
      <c r="J195" s="139"/>
      <c r="K195" s="139"/>
      <c r="L195" s="139"/>
      <c r="M195" s="139"/>
      <c r="N195" s="139"/>
      <c r="O195" s="139"/>
      <c r="P195" s="139"/>
      <c r="Q195" s="139"/>
      <c r="R195" s="139" t="s">
        <v>103</v>
      </c>
      <c r="S195" s="139">
        <v>0</v>
      </c>
      <c r="T195" s="139"/>
      <c r="U195" s="139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/>
      <c r="AF195" s="139"/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</row>
    <row r="196" spans="1:47" outlineLevel="1">
      <c r="A196" s="140">
        <v>75</v>
      </c>
      <c r="B196" s="142" t="s">
        <v>306</v>
      </c>
      <c r="C196" s="157" t="s">
        <v>307</v>
      </c>
      <c r="D196" s="181" t="s">
        <v>0</v>
      </c>
      <c r="E196" s="144">
        <v>4.05</v>
      </c>
      <c r="F196" s="204"/>
      <c r="G196" s="144">
        <f>ROUND(E196*F196,2)</f>
        <v>0</v>
      </c>
      <c r="H196" s="168" t="s">
        <v>407</v>
      </c>
      <c r="I196" s="208"/>
      <c r="J196" s="139"/>
      <c r="K196" s="139"/>
      <c r="L196" s="139"/>
      <c r="M196" s="139"/>
      <c r="N196" s="139"/>
      <c r="O196" s="139"/>
      <c r="P196" s="139"/>
      <c r="Q196" s="139"/>
      <c r="R196" s="139" t="s">
        <v>101</v>
      </c>
      <c r="S196" s="139"/>
      <c r="T196" s="139"/>
      <c r="U196" s="139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/>
      <c r="AF196" s="139"/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</row>
    <row r="197" spans="1:47">
      <c r="A197" s="141" t="s">
        <v>96</v>
      </c>
      <c r="B197" s="143" t="s">
        <v>66</v>
      </c>
      <c r="C197" s="159" t="s">
        <v>67</v>
      </c>
      <c r="D197" s="183"/>
      <c r="E197" s="145"/>
      <c r="F197" s="205"/>
      <c r="G197" s="145">
        <f>SUMIF(R198:R202,"&lt;&gt;NOR",G198:G202)</f>
        <v>0</v>
      </c>
      <c r="H197" s="169"/>
      <c r="I197" s="208"/>
      <c r="R197" t="s">
        <v>97</v>
      </c>
    </row>
    <row r="198" spans="1:47" outlineLevel="1">
      <c r="A198" s="140">
        <v>76</v>
      </c>
      <c r="B198" s="142" t="s">
        <v>308</v>
      </c>
      <c r="C198" s="157" t="s">
        <v>309</v>
      </c>
      <c r="D198" s="181" t="s">
        <v>106</v>
      </c>
      <c r="E198" s="144">
        <v>6</v>
      </c>
      <c r="F198" s="204"/>
      <c r="G198" s="144">
        <f>ROUND(E198*F198,2)</f>
        <v>0</v>
      </c>
      <c r="H198" s="168" t="s">
        <v>407</v>
      </c>
      <c r="I198" s="208"/>
      <c r="J198" s="139"/>
      <c r="K198" s="139"/>
      <c r="L198" s="139"/>
      <c r="M198" s="139"/>
      <c r="N198" s="139"/>
      <c r="O198" s="139"/>
      <c r="P198" s="139"/>
      <c r="Q198" s="139"/>
      <c r="R198" s="139" t="s">
        <v>101</v>
      </c>
      <c r="S198" s="139"/>
      <c r="T198" s="139"/>
      <c r="U198" s="139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/>
      <c r="AF198" s="139"/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</row>
    <row r="199" spans="1:47" outlineLevel="1">
      <c r="A199" s="140"/>
      <c r="B199" s="142"/>
      <c r="C199" s="158" t="s">
        <v>310</v>
      </c>
      <c r="D199" s="182"/>
      <c r="E199" s="173">
        <v>6</v>
      </c>
      <c r="F199" s="204"/>
      <c r="G199" s="144"/>
      <c r="H199" s="168">
        <v>0</v>
      </c>
      <c r="I199" s="208"/>
      <c r="J199" s="139"/>
      <c r="K199" s="139"/>
      <c r="L199" s="139"/>
      <c r="M199" s="139"/>
      <c r="N199" s="139"/>
      <c r="O199" s="139"/>
      <c r="P199" s="139"/>
      <c r="Q199" s="139"/>
      <c r="R199" s="139" t="s">
        <v>103</v>
      </c>
      <c r="S199" s="139">
        <v>0</v>
      </c>
      <c r="T199" s="139"/>
      <c r="U199" s="139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/>
      <c r="AF199" s="139"/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</row>
    <row r="200" spans="1:47" outlineLevel="1">
      <c r="A200" s="140">
        <v>77</v>
      </c>
      <c r="B200" s="142" t="s">
        <v>311</v>
      </c>
      <c r="C200" s="157" t="s">
        <v>312</v>
      </c>
      <c r="D200" s="181" t="s">
        <v>106</v>
      </c>
      <c r="E200" s="144">
        <v>6.6</v>
      </c>
      <c r="F200" s="204"/>
      <c r="G200" s="144">
        <f>ROUND(E200*F200,2)</f>
        <v>0</v>
      </c>
      <c r="H200" s="168" t="s">
        <v>407</v>
      </c>
      <c r="I200" s="208"/>
      <c r="J200" s="139"/>
      <c r="K200" s="139"/>
      <c r="L200" s="139"/>
      <c r="M200" s="139"/>
      <c r="N200" s="139"/>
      <c r="O200" s="139"/>
      <c r="P200" s="139"/>
      <c r="Q200" s="139"/>
      <c r="R200" s="139" t="s">
        <v>313</v>
      </c>
      <c r="S200" s="139"/>
      <c r="T200" s="139"/>
      <c r="U200" s="139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/>
      <c r="AF200" s="139"/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</row>
    <row r="201" spans="1:47" outlineLevel="1">
      <c r="A201" s="140"/>
      <c r="B201" s="142"/>
      <c r="C201" s="158" t="s">
        <v>314</v>
      </c>
      <c r="D201" s="182"/>
      <c r="E201" s="173">
        <v>6.6</v>
      </c>
      <c r="F201" s="204"/>
      <c r="G201" s="144"/>
      <c r="H201" s="168">
        <v>0</v>
      </c>
      <c r="I201" s="208"/>
      <c r="J201" s="139"/>
      <c r="K201" s="139"/>
      <c r="L201" s="139"/>
      <c r="M201" s="139"/>
      <c r="N201" s="139"/>
      <c r="O201" s="139"/>
      <c r="P201" s="139"/>
      <c r="Q201" s="139"/>
      <c r="R201" s="139" t="s">
        <v>103</v>
      </c>
      <c r="S201" s="139">
        <v>0</v>
      </c>
      <c r="T201" s="139"/>
      <c r="U201" s="139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/>
      <c r="AF201" s="139"/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</row>
    <row r="202" spans="1:47" outlineLevel="1">
      <c r="A202" s="140">
        <v>78</v>
      </c>
      <c r="B202" s="142" t="s">
        <v>315</v>
      </c>
      <c r="C202" s="157" t="s">
        <v>316</v>
      </c>
      <c r="D202" s="181" t="s">
        <v>0</v>
      </c>
      <c r="E202" s="144">
        <v>8.9</v>
      </c>
      <c r="F202" s="204"/>
      <c r="G202" s="144">
        <f>ROUND(E202*F202,2)</f>
        <v>0</v>
      </c>
      <c r="H202" s="168" t="s">
        <v>407</v>
      </c>
      <c r="I202" s="208"/>
      <c r="J202" s="139"/>
      <c r="K202" s="139"/>
      <c r="L202" s="139"/>
      <c r="M202" s="139"/>
      <c r="N202" s="139"/>
      <c r="O202" s="139"/>
      <c r="P202" s="139"/>
      <c r="Q202" s="139"/>
      <c r="R202" s="139" t="s">
        <v>101</v>
      </c>
      <c r="S202" s="139"/>
      <c r="T202" s="139"/>
      <c r="U202" s="139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/>
      <c r="AF202" s="139"/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</row>
    <row r="203" spans="1:47">
      <c r="A203" s="141" t="s">
        <v>96</v>
      </c>
      <c r="B203" s="143" t="s">
        <v>68</v>
      </c>
      <c r="C203" s="159" t="s">
        <v>69</v>
      </c>
      <c r="D203" s="183"/>
      <c r="E203" s="145"/>
      <c r="F203" s="205"/>
      <c r="G203" s="145">
        <f>SUMIF(R204:R207,"&lt;&gt;NOR",G204:G207)</f>
        <v>0</v>
      </c>
      <c r="H203" s="169"/>
      <c r="I203" s="208"/>
      <c r="R203" t="s">
        <v>97</v>
      </c>
    </row>
    <row r="204" spans="1:47" ht="22.5" outlineLevel="1">
      <c r="A204" s="140">
        <v>79</v>
      </c>
      <c r="B204" s="142" t="s">
        <v>317</v>
      </c>
      <c r="C204" s="157" t="s">
        <v>318</v>
      </c>
      <c r="D204" s="181" t="s">
        <v>100</v>
      </c>
      <c r="E204" s="144">
        <v>2</v>
      </c>
      <c r="F204" s="204"/>
      <c r="G204" s="144">
        <f>ROUND(E204*F204,2)</f>
        <v>0</v>
      </c>
      <c r="H204" s="209" t="s">
        <v>406</v>
      </c>
      <c r="I204" s="208"/>
      <c r="J204" s="139"/>
      <c r="K204" s="139"/>
      <c r="L204" s="139"/>
      <c r="M204" s="139"/>
      <c r="N204" s="139"/>
      <c r="O204" s="139"/>
      <c r="P204" s="139"/>
      <c r="Q204" s="139"/>
      <c r="R204" s="139" t="s">
        <v>101</v>
      </c>
      <c r="S204" s="139"/>
      <c r="T204" s="139"/>
      <c r="U204" s="139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/>
      <c r="AF204" s="139"/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</row>
    <row r="205" spans="1:47" ht="22.5" outlineLevel="1">
      <c r="A205" s="140">
        <v>80</v>
      </c>
      <c r="B205" s="142" t="s">
        <v>319</v>
      </c>
      <c r="C205" s="157" t="s">
        <v>320</v>
      </c>
      <c r="D205" s="181" t="s">
        <v>100</v>
      </c>
      <c r="E205" s="144">
        <v>1</v>
      </c>
      <c r="F205" s="204"/>
      <c r="G205" s="144">
        <f>ROUND(E205*F205,2)</f>
        <v>0</v>
      </c>
      <c r="H205" s="209" t="s">
        <v>406</v>
      </c>
      <c r="I205" s="208"/>
      <c r="J205" s="139"/>
      <c r="K205" s="139"/>
      <c r="L205" s="139"/>
      <c r="M205" s="139"/>
      <c r="N205" s="139"/>
      <c r="O205" s="139"/>
      <c r="P205" s="139"/>
      <c r="Q205" s="139"/>
      <c r="R205" s="139" t="s">
        <v>101</v>
      </c>
      <c r="S205" s="139"/>
      <c r="T205" s="139"/>
      <c r="U205" s="139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/>
      <c r="AF205" s="139"/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</row>
    <row r="206" spans="1:47" ht="22.5" outlineLevel="1">
      <c r="A206" s="140">
        <v>81</v>
      </c>
      <c r="B206" s="142" t="s">
        <v>321</v>
      </c>
      <c r="C206" s="157" t="s">
        <v>322</v>
      </c>
      <c r="D206" s="181" t="s">
        <v>100</v>
      </c>
      <c r="E206" s="144">
        <v>1</v>
      </c>
      <c r="F206" s="204"/>
      <c r="G206" s="144">
        <f>ROUND(E206*F206,2)</f>
        <v>0</v>
      </c>
      <c r="H206" s="209" t="s">
        <v>406</v>
      </c>
      <c r="I206" s="208"/>
      <c r="J206" s="139"/>
      <c r="K206" s="139"/>
      <c r="L206" s="139"/>
      <c r="M206" s="139"/>
      <c r="N206" s="139"/>
      <c r="O206" s="139"/>
      <c r="P206" s="139"/>
      <c r="Q206" s="139"/>
      <c r="R206" s="139" t="s">
        <v>101</v>
      </c>
      <c r="S206" s="139"/>
      <c r="T206" s="139"/>
      <c r="U206" s="139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/>
      <c r="AF206" s="139"/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</row>
    <row r="207" spans="1:47" outlineLevel="1">
      <c r="A207" s="140">
        <v>82</v>
      </c>
      <c r="B207" s="142" t="s">
        <v>323</v>
      </c>
      <c r="C207" s="157" t="s">
        <v>324</v>
      </c>
      <c r="D207" s="181" t="s">
        <v>0</v>
      </c>
      <c r="E207" s="144">
        <v>1</v>
      </c>
      <c r="F207" s="204"/>
      <c r="G207" s="144">
        <f>ROUND(E207*F207,2)</f>
        <v>0</v>
      </c>
      <c r="H207" s="168" t="s">
        <v>407</v>
      </c>
      <c r="I207" s="208"/>
      <c r="J207" s="139"/>
      <c r="K207" s="139"/>
      <c r="L207" s="139"/>
      <c r="M207" s="139"/>
      <c r="N207" s="139"/>
      <c r="O207" s="139"/>
      <c r="P207" s="139"/>
      <c r="Q207" s="139"/>
      <c r="R207" s="139" t="s">
        <v>101</v>
      </c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</row>
    <row r="208" spans="1:47">
      <c r="A208" s="141" t="s">
        <v>96</v>
      </c>
      <c r="B208" s="143" t="s">
        <v>70</v>
      </c>
      <c r="C208" s="159" t="s">
        <v>71</v>
      </c>
      <c r="D208" s="183"/>
      <c r="E208" s="145"/>
      <c r="F208" s="205"/>
      <c r="G208" s="145">
        <f>SUMIF(R209:R221,"&lt;&gt;NOR",G209:G221)</f>
        <v>0</v>
      </c>
      <c r="H208" s="169"/>
      <c r="I208" s="208"/>
      <c r="R208" t="s">
        <v>97</v>
      </c>
    </row>
    <row r="209" spans="1:47" outlineLevel="1">
      <c r="A209" s="140">
        <v>83</v>
      </c>
      <c r="B209" s="142" t="s">
        <v>325</v>
      </c>
      <c r="C209" s="157" t="s">
        <v>326</v>
      </c>
      <c r="D209" s="181" t="s">
        <v>327</v>
      </c>
      <c r="E209" s="144">
        <v>15</v>
      </c>
      <c r="F209" s="204"/>
      <c r="G209" s="144">
        <f>ROUND(E209*F209,2)</f>
        <v>0</v>
      </c>
      <c r="H209" s="168" t="s">
        <v>407</v>
      </c>
      <c r="I209" s="208"/>
      <c r="J209" s="139"/>
      <c r="K209" s="139"/>
      <c r="L209" s="139"/>
      <c r="M209" s="139"/>
      <c r="N209" s="139"/>
      <c r="O209" s="139"/>
      <c r="P209" s="139"/>
      <c r="Q209" s="139"/>
      <c r="R209" s="139" t="s">
        <v>101</v>
      </c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</row>
    <row r="210" spans="1:47" outlineLevel="1">
      <c r="A210" s="140"/>
      <c r="B210" s="142"/>
      <c r="C210" s="158" t="s">
        <v>328</v>
      </c>
      <c r="D210" s="182"/>
      <c r="E210" s="173">
        <v>15</v>
      </c>
      <c r="F210" s="204"/>
      <c r="G210" s="144"/>
      <c r="H210" s="168">
        <v>0</v>
      </c>
      <c r="I210" s="208"/>
      <c r="J210" s="139"/>
      <c r="K210" s="139"/>
      <c r="L210" s="139"/>
      <c r="M210" s="139"/>
      <c r="N210" s="139"/>
      <c r="O210" s="139"/>
      <c r="P210" s="139"/>
      <c r="Q210" s="139"/>
      <c r="R210" s="139" t="s">
        <v>103</v>
      </c>
      <c r="S210" s="139">
        <v>0</v>
      </c>
      <c r="T210" s="139"/>
      <c r="U210" s="139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/>
      <c r="AF210" s="139"/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</row>
    <row r="211" spans="1:47" outlineLevel="1">
      <c r="A211" s="140">
        <v>84</v>
      </c>
      <c r="B211" s="142" t="s">
        <v>329</v>
      </c>
      <c r="C211" s="157" t="s">
        <v>330</v>
      </c>
      <c r="D211" s="181" t="s">
        <v>327</v>
      </c>
      <c r="E211" s="144">
        <v>30</v>
      </c>
      <c r="F211" s="204"/>
      <c r="G211" s="144">
        <f>ROUND(E211*F211,2)</f>
        <v>0</v>
      </c>
      <c r="H211" s="168" t="s">
        <v>407</v>
      </c>
      <c r="I211" s="208"/>
      <c r="J211" s="139"/>
      <c r="K211" s="139"/>
      <c r="L211" s="139"/>
      <c r="M211" s="139"/>
      <c r="N211" s="139"/>
      <c r="O211" s="139"/>
      <c r="P211" s="139"/>
      <c r="Q211" s="139"/>
      <c r="R211" s="139" t="s">
        <v>101</v>
      </c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</row>
    <row r="212" spans="1:47" outlineLevel="1">
      <c r="A212" s="140"/>
      <c r="B212" s="142"/>
      <c r="C212" s="158" t="s">
        <v>331</v>
      </c>
      <c r="D212" s="182"/>
      <c r="E212" s="173">
        <v>30</v>
      </c>
      <c r="F212" s="204"/>
      <c r="G212" s="144"/>
      <c r="H212" s="168">
        <v>0</v>
      </c>
      <c r="I212" s="208"/>
      <c r="J212" s="139"/>
      <c r="K212" s="139"/>
      <c r="L212" s="139"/>
      <c r="M212" s="139"/>
      <c r="N212" s="139"/>
      <c r="O212" s="139"/>
      <c r="P212" s="139"/>
      <c r="Q212" s="139"/>
      <c r="R212" s="139" t="s">
        <v>103</v>
      </c>
      <c r="S212" s="139">
        <v>0</v>
      </c>
      <c r="T212" s="139"/>
      <c r="U212" s="139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/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</row>
    <row r="213" spans="1:47" ht="22.5" outlineLevel="1">
      <c r="A213" s="140">
        <v>85</v>
      </c>
      <c r="B213" s="142" t="s">
        <v>332</v>
      </c>
      <c r="C213" s="157" t="s">
        <v>333</v>
      </c>
      <c r="D213" s="181" t="s">
        <v>100</v>
      </c>
      <c r="E213" s="204">
        <v>6</v>
      </c>
      <c r="F213" s="204"/>
      <c r="G213" s="144">
        <f>ROUND(E213*F213,2)</f>
        <v>0</v>
      </c>
      <c r="H213" s="209" t="s">
        <v>406</v>
      </c>
      <c r="I213" s="208"/>
      <c r="J213" s="139"/>
      <c r="K213" s="139"/>
      <c r="L213" s="139"/>
      <c r="M213" s="139"/>
      <c r="N213" s="139"/>
      <c r="O213" s="139"/>
      <c r="P213" s="139"/>
      <c r="Q213" s="139"/>
      <c r="R213" s="139" t="s">
        <v>101</v>
      </c>
      <c r="S213" s="139"/>
      <c r="T213" s="139"/>
      <c r="U213" s="139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/>
      <c r="AF213" s="139"/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</row>
    <row r="214" spans="1:47" outlineLevel="1">
      <c r="A214" s="140"/>
      <c r="B214" s="142"/>
      <c r="C214" s="210" t="s">
        <v>239</v>
      </c>
      <c r="D214" s="182"/>
      <c r="E214" s="173">
        <v>6</v>
      </c>
      <c r="F214" s="204"/>
      <c r="G214" s="144"/>
      <c r="H214" s="168">
        <v>0</v>
      </c>
      <c r="I214" s="208"/>
      <c r="J214" s="139"/>
      <c r="K214" s="139"/>
      <c r="L214" s="139"/>
      <c r="M214" s="139"/>
      <c r="N214" s="139"/>
      <c r="O214" s="139"/>
      <c r="P214" s="139"/>
      <c r="Q214" s="139"/>
      <c r="R214" s="139" t="s">
        <v>103</v>
      </c>
      <c r="S214" s="139">
        <v>0</v>
      </c>
      <c r="T214" s="139"/>
      <c r="U214" s="139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</row>
    <row r="215" spans="1:47" ht="22.5" outlineLevel="1">
      <c r="A215" s="140">
        <v>86</v>
      </c>
      <c r="B215" s="142" t="s">
        <v>414</v>
      </c>
      <c r="C215" s="157" t="s">
        <v>341</v>
      </c>
      <c r="D215" s="181" t="s">
        <v>143</v>
      </c>
      <c r="E215" s="204">
        <v>1.4</v>
      </c>
      <c r="F215" s="204"/>
      <c r="G215" s="204">
        <f>ROUND(E215*F215,2)</f>
        <v>0</v>
      </c>
      <c r="H215" s="209" t="s">
        <v>406</v>
      </c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  <c r="AA215" s="208"/>
      <c r="AB215" s="208"/>
      <c r="AC215" s="208"/>
      <c r="AD215" s="208"/>
      <c r="AE215" s="208"/>
      <c r="AF215" s="208"/>
      <c r="AG215" s="208"/>
      <c r="AH215" s="208"/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</row>
    <row r="216" spans="1:47" outlineLevel="1">
      <c r="A216" s="140"/>
      <c r="B216" s="142"/>
      <c r="C216" s="158" t="s">
        <v>342</v>
      </c>
      <c r="D216" s="182"/>
      <c r="E216" s="173">
        <v>1.4</v>
      </c>
      <c r="F216" s="204"/>
      <c r="G216" s="204"/>
      <c r="H216" s="209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  <c r="AA216" s="208"/>
      <c r="AB216" s="208"/>
      <c r="AC216" s="208"/>
      <c r="AD216" s="208"/>
      <c r="AE216" s="208"/>
      <c r="AF216" s="208"/>
      <c r="AG216" s="208"/>
      <c r="AH216" s="208"/>
      <c r="AI216" s="208"/>
      <c r="AJ216" s="208"/>
      <c r="AK216" s="208"/>
      <c r="AL216" s="208"/>
      <c r="AM216" s="208"/>
      <c r="AN216" s="208"/>
      <c r="AO216" s="208"/>
      <c r="AP216" s="208"/>
      <c r="AQ216" s="208"/>
      <c r="AR216" s="208"/>
      <c r="AS216" s="208"/>
      <c r="AT216" s="208"/>
      <c r="AU216" s="208"/>
    </row>
    <row r="217" spans="1:47" ht="22.5" outlineLevel="1">
      <c r="A217" s="140">
        <v>87</v>
      </c>
      <c r="B217" s="142" t="s">
        <v>334</v>
      </c>
      <c r="C217" s="157" t="s">
        <v>335</v>
      </c>
      <c r="D217" s="181" t="s">
        <v>100</v>
      </c>
      <c r="E217" s="144">
        <v>1</v>
      </c>
      <c r="F217" s="204"/>
      <c r="G217" s="144">
        <f>ROUND(E217*F217,2)</f>
        <v>0</v>
      </c>
      <c r="H217" s="209" t="s">
        <v>406</v>
      </c>
      <c r="I217" s="208"/>
      <c r="J217" s="139"/>
      <c r="K217" s="139"/>
      <c r="L217" s="139"/>
      <c r="M217" s="139"/>
      <c r="N217" s="139"/>
      <c r="O217" s="139"/>
      <c r="P217" s="139"/>
      <c r="Q217" s="139"/>
      <c r="R217" s="139" t="s">
        <v>101</v>
      </c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</row>
    <row r="218" spans="1:47" ht="22.5" outlineLevel="1">
      <c r="A218" s="140">
        <v>88</v>
      </c>
      <c r="B218" s="142" t="s">
        <v>336</v>
      </c>
      <c r="C218" s="157" t="s">
        <v>337</v>
      </c>
      <c r="D218" s="181" t="s">
        <v>100</v>
      </c>
      <c r="E218" s="144"/>
      <c r="F218" s="204"/>
      <c r="G218" s="144">
        <f>ROUND(E218*F218,2)</f>
        <v>0</v>
      </c>
      <c r="H218" s="209"/>
      <c r="I218" s="208"/>
      <c r="J218" s="139"/>
      <c r="K218" s="139"/>
      <c r="L218" s="139"/>
      <c r="M218" s="139"/>
      <c r="N218" s="139"/>
      <c r="O218" s="139"/>
      <c r="P218" s="139"/>
      <c r="Q218" s="139"/>
      <c r="R218" s="139" t="s">
        <v>101</v>
      </c>
      <c r="S218" s="139"/>
      <c r="T218" s="139"/>
      <c r="U218" s="139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/>
      <c r="AF218" s="139"/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</row>
    <row r="219" spans="1:47" ht="22.5" outlineLevel="1">
      <c r="A219" s="140">
        <v>89</v>
      </c>
      <c r="B219" s="142" t="s">
        <v>338</v>
      </c>
      <c r="C219" s="157" t="s">
        <v>339</v>
      </c>
      <c r="D219" s="181" t="s">
        <v>100</v>
      </c>
      <c r="E219" s="144">
        <v>2</v>
      </c>
      <c r="F219" s="204"/>
      <c r="G219" s="144">
        <f>ROUND(E219*F219,2)</f>
        <v>0</v>
      </c>
      <c r="H219" s="209" t="s">
        <v>406</v>
      </c>
      <c r="I219" s="208"/>
      <c r="J219" s="139"/>
      <c r="K219" s="139"/>
      <c r="L219" s="139"/>
      <c r="M219" s="139"/>
      <c r="N219" s="139"/>
      <c r="O219" s="139"/>
      <c r="P219" s="139"/>
      <c r="Q219" s="139"/>
      <c r="R219" s="139" t="s">
        <v>101</v>
      </c>
      <c r="S219" s="139"/>
      <c r="T219" s="139"/>
      <c r="U219" s="139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/>
      <c r="AF219" s="139"/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</row>
    <row r="220" spans="1:47" ht="22.5" outlineLevel="1">
      <c r="A220" s="140">
        <v>90</v>
      </c>
      <c r="B220" s="142" t="s">
        <v>340</v>
      </c>
      <c r="C220" s="157" t="s">
        <v>415</v>
      </c>
      <c r="D220" s="181" t="s">
        <v>100</v>
      </c>
      <c r="E220" s="204">
        <v>1</v>
      </c>
      <c r="F220" s="204"/>
      <c r="G220" s="144">
        <f>ROUND(E220*F220,2)</f>
        <v>0</v>
      </c>
      <c r="H220" s="209" t="s">
        <v>406</v>
      </c>
      <c r="I220" s="208"/>
      <c r="J220" s="139"/>
      <c r="K220" s="139"/>
      <c r="L220" s="139"/>
      <c r="M220" s="139"/>
      <c r="N220" s="139"/>
      <c r="O220" s="139"/>
      <c r="P220" s="139"/>
      <c r="Q220" s="139"/>
      <c r="R220" s="139" t="s">
        <v>101</v>
      </c>
      <c r="S220" s="139"/>
      <c r="T220" s="139"/>
      <c r="U220" s="139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/>
      <c r="AF220" s="139"/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</row>
    <row r="221" spans="1:47" outlineLevel="1">
      <c r="A221" s="140">
        <v>91</v>
      </c>
      <c r="B221" s="142" t="s">
        <v>343</v>
      </c>
      <c r="C221" s="157" t="s">
        <v>344</v>
      </c>
      <c r="D221" s="181" t="s">
        <v>0</v>
      </c>
      <c r="E221" s="144">
        <v>1.75</v>
      </c>
      <c r="F221" s="204"/>
      <c r="G221" s="144">
        <f>ROUND(E221*F221,2)</f>
        <v>0</v>
      </c>
      <c r="H221" s="168" t="s">
        <v>407</v>
      </c>
      <c r="I221" s="208"/>
      <c r="J221" s="139"/>
      <c r="K221" s="139"/>
      <c r="L221" s="139"/>
      <c r="M221" s="139"/>
      <c r="N221" s="139"/>
      <c r="O221" s="139"/>
      <c r="P221" s="139"/>
      <c r="Q221" s="139"/>
      <c r="R221" s="139" t="s">
        <v>101</v>
      </c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</row>
    <row r="222" spans="1:47">
      <c r="A222" s="141" t="s">
        <v>96</v>
      </c>
      <c r="B222" s="143" t="s">
        <v>72</v>
      </c>
      <c r="C222" s="159" t="s">
        <v>73</v>
      </c>
      <c r="D222" s="183"/>
      <c r="E222" s="145"/>
      <c r="F222" s="205"/>
      <c r="G222" s="145">
        <f>SUMIF(R223:R243,"&lt;&gt;NOR",G223:G243)</f>
        <v>0</v>
      </c>
      <c r="H222" s="169"/>
      <c r="I222" s="208"/>
      <c r="R222" t="s">
        <v>97</v>
      </c>
    </row>
    <row r="223" spans="1:47" outlineLevel="1">
      <c r="A223" s="140">
        <v>92</v>
      </c>
      <c r="B223" s="142" t="s">
        <v>345</v>
      </c>
      <c r="C223" s="157" t="s">
        <v>346</v>
      </c>
      <c r="D223" s="181" t="s">
        <v>106</v>
      </c>
      <c r="E223" s="144">
        <v>3.26</v>
      </c>
      <c r="F223" s="204"/>
      <c r="G223" s="144">
        <f>ROUND(E223*F223,2)</f>
        <v>0</v>
      </c>
      <c r="H223" s="168" t="s">
        <v>407</v>
      </c>
      <c r="I223" s="208"/>
      <c r="J223" s="139"/>
      <c r="K223" s="139"/>
      <c r="L223" s="139"/>
      <c r="M223" s="139"/>
      <c r="N223" s="139"/>
      <c r="O223" s="139"/>
      <c r="P223" s="139"/>
      <c r="Q223" s="139"/>
      <c r="R223" s="139" t="s">
        <v>101</v>
      </c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</row>
    <row r="224" spans="1:47" outlineLevel="1">
      <c r="A224" s="140"/>
      <c r="B224" s="142"/>
      <c r="C224" s="158" t="s">
        <v>156</v>
      </c>
      <c r="D224" s="182"/>
      <c r="E224" s="173"/>
      <c r="F224" s="204"/>
      <c r="G224" s="144"/>
      <c r="H224" s="168">
        <v>0</v>
      </c>
      <c r="I224" s="208"/>
      <c r="J224" s="139"/>
      <c r="K224" s="139"/>
      <c r="L224" s="139"/>
      <c r="M224" s="139"/>
      <c r="N224" s="139"/>
      <c r="O224" s="139"/>
      <c r="P224" s="139"/>
      <c r="Q224" s="139"/>
      <c r="R224" s="139" t="s">
        <v>103</v>
      </c>
      <c r="S224" s="139">
        <v>0</v>
      </c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</row>
    <row r="225" spans="1:47" outlineLevel="1">
      <c r="A225" s="140"/>
      <c r="B225" s="142"/>
      <c r="C225" s="158" t="s">
        <v>158</v>
      </c>
      <c r="D225" s="182"/>
      <c r="E225" s="173">
        <v>3.26</v>
      </c>
      <c r="F225" s="204"/>
      <c r="G225" s="144"/>
      <c r="H225" s="168">
        <v>0</v>
      </c>
      <c r="I225" s="208"/>
      <c r="J225" s="139"/>
      <c r="K225" s="139"/>
      <c r="L225" s="139"/>
      <c r="M225" s="139"/>
      <c r="N225" s="139"/>
      <c r="O225" s="139"/>
      <c r="P225" s="139"/>
      <c r="Q225" s="139"/>
      <c r="R225" s="139" t="s">
        <v>103</v>
      </c>
      <c r="S225" s="139">
        <v>0</v>
      </c>
      <c r="T225" s="139"/>
      <c r="U225" s="139"/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/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</row>
    <row r="226" spans="1:47" outlineLevel="1">
      <c r="A226" s="140">
        <v>93</v>
      </c>
      <c r="B226" s="142" t="s">
        <v>347</v>
      </c>
      <c r="C226" s="157" t="s">
        <v>348</v>
      </c>
      <c r="D226" s="181" t="s">
        <v>106</v>
      </c>
      <c r="E226" s="144">
        <v>3.26</v>
      </c>
      <c r="F226" s="204"/>
      <c r="G226" s="144">
        <f>ROUND(E226*F226,2)</f>
        <v>0</v>
      </c>
      <c r="H226" s="168" t="s">
        <v>407</v>
      </c>
      <c r="I226" s="208"/>
      <c r="J226" s="139"/>
      <c r="K226" s="139"/>
      <c r="L226" s="139"/>
      <c r="M226" s="139"/>
      <c r="N226" s="139"/>
      <c r="O226" s="139"/>
      <c r="P226" s="139"/>
      <c r="Q226" s="139"/>
      <c r="R226" s="139" t="s">
        <v>101</v>
      </c>
      <c r="S226" s="139"/>
      <c r="T226" s="139"/>
      <c r="U226" s="139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</row>
    <row r="227" spans="1:47" outlineLevel="1">
      <c r="A227" s="140"/>
      <c r="B227" s="142"/>
      <c r="C227" s="158" t="s">
        <v>156</v>
      </c>
      <c r="D227" s="182"/>
      <c r="E227" s="173"/>
      <c r="F227" s="204"/>
      <c r="G227" s="144"/>
      <c r="H227" s="168">
        <v>0</v>
      </c>
      <c r="I227" s="208"/>
      <c r="J227" s="139"/>
      <c r="K227" s="139"/>
      <c r="L227" s="139"/>
      <c r="M227" s="139"/>
      <c r="N227" s="139"/>
      <c r="O227" s="139"/>
      <c r="P227" s="139"/>
      <c r="Q227" s="139"/>
      <c r="R227" s="139" t="s">
        <v>103</v>
      </c>
      <c r="S227" s="139">
        <v>0</v>
      </c>
      <c r="T227" s="139"/>
      <c r="U227" s="139"/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/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</row>
    <row r="228" spans="1:47" outlineLevel="1">
      <c r="A228" s="140"/>
      <c r="B228" s="142"/>
      <c r="C228" s="158" t="s">
        <v>158</v>
      </c>
      <c r="D228" s="182"/>
      <c r="E228" s="173">
        <v>3.26</v>
      </c>
      <c r="F228" s="204"/>
      <c r="G228" s="144"/>
      <c r="H228" s="168">
        <v>0</v>
      </c>
      <c r="I228" s="208"/>
      <c r="J228" s="139"/>
      <c r="K228" s="139"/>
      <c r="L228" s="139"/>
      <c r="M228" s="139"/>
      <c r="N228" s="139"/>
      <c r="O228" s="139"/>
      <c r="P228" s="139"/>
      <c r="Q228" s="139"/>
      <c r="R228" s="139" t="s">
        <v>103</v>
      </c>
      <c r="S228" s="139">
        <v>0</v>
      </c>
      <c r="T228" s="139"/>
      <c r="U228" s="139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</row>
    <row r="229" spans="1:47" outlineLevel="1">
      <c r="A229" s="140">
        <v>94</v>
      </c>
      <c r="B229" s="142" t="s">
        <v>349</v>
      </c>
      <c r="C229" s="157" t="s">
        <v>350</v>
      </c>
      <c r="D229" s="181" t="s">
        <v>143</v>
      </c>
      <c r="E229" s="144">
        <v>23.4</v>
      </c>
      <c r="F229" s="204"/>
      <c r="G229" s="144">
        <f>ROUND(E229*F229,2)</f>
        <v>0</v>
      </c>
      <c r="H229" s="168" t="s">
        <v>407</v>
      </c>
      <c r="I229" s="208"/>
      <c r="J229" s="139"/>
      <c r="K229" s="139"/>
      <c r="L229" s="139"/>
      <c r="M229" s="139"/>
      <c r="N229" s="139"/>
      <c r="O229" s="139"/>
      <c r="P229" s="139"/>
      <c r="Q229" s="139"/>
      <c r="R229" s="139" t="s">
        <v>101</v>
      </c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</row>
    <row r="230" spans="1:47" outlineLevel="1">
      <c r="A230" s="140"/>
      <c r="B230" s="142"/>
      <c r="C230" s="158" t="s">
        <v>156</v>
      </c>
      <c r="D230" s="182"/>
      <c r="E230" s="173"/>
      <c r="F230" s="204"/>
      <c r="G230" s="144"/>
      <c r="H230" s="168">
        <v>0</v>
      </c>
      <c r="I230" s="208"/>
      <c r="J230" s="139"/>
      <c r="K230" s="139"/>
      <c r="L230" s="139"/>
      <c r="M230" s="139"/>
      <c r="N230" s="139"/>
      <c r="O230" s="139"/>
      <c r="P230" s="139"/>
      <c r="Q230" s="139"/>
      <c r="R230" s="139" t="s">
        <v>103</v>
      </c>
      <c r="S230" s="139">
        <v>0</v>
      </c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</row>
    <row r="231" spans="1:47" outlineLevel="1">
      <c r="A231" s="140"/>
      <c r="B231" s="142"/>
      <c r="C231" s="158" t="s">
        <v>351</v>
      </c>
      <c r="D231" s="182"/>
      <c r="E231" s="173">
        <v>8.4</v>
      </c>
      <c r="F231" s="204"/>
      <c r="G231" s="144"/>
      <c r="H231" s="168">
        <v>0</v>
      </c>
      <c r="I231" s="208"/>
      <c r="J231" s="139"/>
      <c r="K231" s="139"/>
      <c r="L231" s="139"/>
      <c r="M231" s="139"/>
      <c r="N231" s="139"/>
      <c r="O231" s="139"/>
      <c r="P231" s="139"/>
      <c r="Q231" s="139"/>
      <c r="R231" s="139" t="s">
        <v>103</v>
      </c>
      <c r="S231" s="139">
        <v>0</v>
      </c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</row>
    <row r="232" spans="1:47" outlineLevel="1">
      <c r="A232" s="140"/>
      <c r="B232" s="142"/>
      <c r="C232" s="158" t="s">
        <v>304</v>
      </c>
      <c r="D232" s="182"/>
      <c r="E232" s="173"/>
      <c r="F232" s="204"/>
      <c r="G232" s="144"/>
      <c r="H232" s="168">
        <v>0</v>
      </c>
      <c r="I232" s="208"/>
      <c r="J232" s="139"/>
      <c r="K232" s="139"/>
      <c r="L232" s="139"/>
      <c r="M232" s="139"/>
      <c r="N232" s="139"/>
      <c r="O232" s="139"/>
      <c r="P232" s="139"/>
      <c r="Q232" s="139"/>
      <c r="R232" s="139" t="s">
        <v>103</v>
      </c>
      <c r="S232" s="139">
        <v>0</v>
      </c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</row>
    <row r="233" spans="1:47" outlineLevel="1">
      <c r="A233" s="140"/>
      <c r="B233" s="142"/>
      <c r="C233" s="158" t="s">
        <v>352</v>
      </c>
      <c r="D233" s="182"/>
      <c r="E233" s="173">
        <v>15</v>
      </c>
      <c r="F233" s="204"/>
      <c r="G233" s="144"/>
      <c r="H233" s="168">
        <v>0</v>
      </c>
      <c r="I233" s="208"/>
      <c r="J233" s="139"/>
      <c r="K233" s="139"/>
      <c r="L233" s="139"/>
      <c r="M233" s="139"/>
      <c r="N233" s="139"/>
      <c r="O233" s="139"/>
      <c r="P233" s="139"/>
      <c r="Q233" s="139"/>
      <c r="R233" s="139" t="s">
        <v>103</v>
      </c>
      <c r="S233" s="139">
        <v>0</v>
      </c>
      <c r="T233" s="139"/>
      <c r="U233" s="139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/>
      <c r="AF233" s="139"/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</row>
    <row r="234" spans="1:47" outlineLevel="1">
      <c r="A234" s="140">
        <v>95</v>
      </c>
      <c r="B234" s="142" t="s">
        <v>353</v>
      </c>
      <c r="C234" s="157" t="s">
        <v>354</v>
      </c>
      <c r="D234" s="181" t="s">
        <v>106</v>
      </c>
      <c r="E234" s="144">
        <v>3.26</v>
      </c>
      <c r="F234" s="204"/>
      <c r="G234" s="144">
        <f>ROUND(E234*F234,2)</f>
        <v>0</v>
      </c>
      <c r="H234" s="168" t="s">
        <v>407</v>
      </c>
      <c r="I234" s="208"/>
      <c r="J234" s="139"/>
      <c r="K234" s="139"/>
      <c r="L234" s="139"/>
      <c r="M234" s="139"/>
      <c r="N234" s="139"/>
      <c r="O234" s="139"/>
      <c r="P234" s="139"/>
      <c r="Q234" s="139"/>
      <c r="R234" s="139" t="s">
        <v>101</v>
      </c>
      <c r="S234" s="139"/>
      <c r="T234" s="139"/>
      <c r="U234" s="139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/>
      <c r="AF234" s="139"/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</row>
    <row r="235" spans="1:47" outlineLevel="1">
      <c r="A235" s="140"/>
      <c r="B235" s="142"/>
      <c r="C235" s="158" t="s">
        <v>156</v>
      </c>
      <c r="D235" s="182"/>
      <c r="E235" s="173"/>
      <c r="F235" s="204"/>
      <c r="G235" s="144"/>
      <c r="H235" s="168">
        <v>0</v>
      </c>
      <c r="I235" s="208"/>
      <c r="J235" s="139"/>
      <c r="K235" s="139"/>
      <c r="L235" s="139"/>
      <c r="M235" s="139"/>
      <c r="N235" s="139"/>
      <c r="O235" s="139"/>
      <c r="P235" s="139"/>
      <c r="Q235" s="139"/>
      <c r="R235" s="139" t="s">
        <v>103</v>
      </c>
      <c r="S235" s="139">
        <v>0</v>
      </c>
      <c r="T235" s="139"/>
      <c r="U235" s="139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</row>
    <row r="236" spans="1:47" outlineLevel="1">
      <c r="A236" s="140"/>
      <c r="B236" s="142"/>
      <c r="C236" s="158" t="s">
        <v>158</v>
      </c>
      <c r="D236" s="182"/>
      <c r="E236" s="173">
        <v>3.26</v>
      </c>
      <c r="F236" s="204"/>
      <c r="G236" s="144"/>
      <c r="H236" s="168">
        <v>0</v>
      </c>
      <c r="I236" s="208"/>
      <c r="J236" s="139"/>
      <c r="K236" s="139"/>
      <c r="L236" s="139"/>
      <c r="M236" s="139"/>
      <c r="N236" s="139"/>
      <c r="O236" s="139"/>
      <c r="P236" s="139"/>
      <c r="Q236" s="139"/>
      <c r="R236" s="139" t="s">
        <v>103</v>
      </c>
      <c r="S236" s="139">
        <v>0</v>
      </c>
      <c r="T236" s="139"/>
      <c r="U236" s="139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/>
      <c r="AF236" s="139"/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</row>
    <row r="237" spans="1:47" outlineLevel="1">
      <c r="A237" s="140">
        <v>96</v>
      </c>
      <c r="B237" s="142" t="s">
        <v>355</v>
      </c>
      <c r="C237" s="157" t="s">
        <v>356</v>
      </c>
      <c r="D237" s="181" t="s">
        <v>106</v>
      </c>
      <c r="E237" s="144">
        <v>3.26</v>
      </c>
      <c r="F237" s="204"/>
      <c r="G237" s="144">
        <f>ROUND(E237*F237,2)</f>
        <v>0</v>
      </c>
      <c r="H237" s="168" t="s">
        <v>407</v>
      </c>
      <c r="I237" s="208"/>
      <c r="J237" s="139"/>
      <c r="K237" s="139"/>
      <c r="L237" s="139"/>
      <c r="M237" s="139"/>
      <c r="N237" s="139"/>
      <c r="O237" s="139"/>
      <c r="P237" s="139"/>
      <c r="Q237" s="139"/>
      <c r="R237" s="139" t="s">
        <v>101</v>
      </c>
      <c r="S237" s="139"/>
      <c r="T237" s="139"/>
      <c r="U237" s="139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</row>
    <row r="238" spans="1:47" outlineLevel="1">
      <c r="A238" s="140"/>
      <c r="B238" s="142"/>
      <c r="C238" s="158" t="s">
        <v>156</v>
      </c>
      <c r="D238" s="182"/>
      <c r="E238" s="173"/>
      <c r="F238" s="204"/>
      <c r="G238" s="144"/>
      <c r="H238" s="168">
        <v>0</v>
      </c>
      <c r="I238" s="208"/>
      <c r="J238" s="139"/>
      <c r="K238" s="139"/>
      <c r="L238" s="139"/>
      <c r="M238" s="139"/>
      <c r="N238" s="139"/>
      <c r="O238" s="139"/>
      <c r="P238" s="139"/>
      <c r="Q238" s="139"/>
      <c r="R238" s="139" t="s">
        <v>103</v>
      </c>
      <c r="S238" s="139">
        <v>0</v>
      </c>
      <c r="T238" s="139"/>
      <c r="U238" s="139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/>
      <c r="AF238" s="139"/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</row>
    <row r="239" spans="1:47" outlineLevel="1">
      <c r="A239" s="140"/>
      <c r="B239" s="142"/>
      <c r="C239" s="158" t="s">
        <v>158</v>
      </c>
      <c r="D239" s="182"/>
      <c r="E239" s="173">
        <v>3.26</v>
      </c>
      <c r="F239" s="204"/>
      <c r="G239" s="144"/>
      <c r="H239" s="168">
        <v>0</v>
      </c>
      <c r="I239" s="208"/>
      <c r="J239" s="139"/>
      <c r="K239" s="139"/>
      <c r="L239" s="139"/>
      <c r="M239" s="139"/>
      <c r="N239" s="139"/>
      <c r="O239" s="139"/>
      <c r="P239" s="139"/>
      <c r="Q239" s="139"/>
      <c r="R239" s="139" t="s">
        <v>103</v>
      </c>
      <c r="S239" s="139">
        <v>0</v>
      </c>
      <c r="T239" s="139"/>
      <c r="U239" s="139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/>
      <c r="AF239" s="139"/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</row>
    <row r="240" spans="1:47" ht="22.5" outlineLevel="1">
      <c r="A240" s="140">
        <v>97</v>
      </c>
      <c r="B240" s="142" t="s">
        <v>357</v>
      </c>
      <c r="C240" s="157" t="s">
        <v>358</v>
      </c>
      <c r="D240" s="181" t="s">
        <v>106</v>
      </c>
      <c r="E240" s="144">
        <v>3.5859999999999999</v>
      </c>
      <c r="F240" s="204"/>
      <c r="G240" s="144">
        <f>ROUND(E240*F240,2)</f>
        <v>0</v>
      </c>
      <c r="H240" s="209" t="s">
        <v>406</v>
      </c>
      <c r="I240" s="208"/>
      <c r="J240" s="139"/>
      <c r="K240" s="139"/>
      <c r="L240" s="139"/>
      <c r="M240" s="139"/>
      <c r="N240" s="139"/>
      <c r="O240" s="139"/>
      <c r="P240" s="139"/>
      <c r="Q240" s="139"/>
      <c r="R240" s="139" t="s">
        <v>101</v>
      </c>
      <c r="S240" s="139"/>
      <c r="T240" s="139"/>
      <c r="U240" s="139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/>
      <c r="AF240" s="139"/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</row>
    <row r="241" spans="1:47" outlineLevel="1">
      <c r="A241" s="140"/>
      <c r="B241" s="142"/>
      <c r="C241" s="158" t="s">
        <v>156</v>
      </c>
      <c r="D241" s="182"/>
      <c r="E241" s="173"/>
      <c r="F241" s="204"/>
      <c r="G241" s="144"/>
      <c r="H241" s="168">
        <v>0</v>
      </c>
      <c r="I241" s="208"/>
      <c r="J241" s="139"/>
      <c r="K241" s="139"/>
      <c r="L241" s="139"/>
      <c r="M241" s="139"/>
      <c r="N241" s="139"/>
      <c r="O241" s="139"/>
      <c r="P241" s="139"/>
      <c r="Q241" s="139"/>
      <c r="R241" s="139" t="s">
        <v>103</v>
      </c>
      <c r="S241" s="139">
        <v>0</v>
      </c>
      <c r="T241" s="139"/>
      <c r="U241" s="139"/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/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</row>
    <row r="242" spans="1:47" outlineLevel="1">
      <c r="A242" s="140"/>
      <c r="B242" s="142"/>
      <c r="C242" s="158" t="s">
        <v>359</v>
      </c>
      <c r="D242" s="182"/>
      <c r="E242" s="173">
        <v>3.5859999999999999</v>
      </c>
      <c r="F242" s="204"/>
      <c r="G242" s="144"/>
      <c r="H242" s="168">
        <v>0</v>
      </c>
      <c r="I242" s="208"/>
      <c r="J242" s="139"/>
      <c r="K242" s="139"/>
      <c r="L242" s="139"/>
      <c r="M242" s="139"/>
      <c r="N242" s="139"/>
      <c r="O242" s="139"/>
      <c r="P242" s="139"/>
      <c r="Q242" s="139"/>
      <c r="R242" s="139" t="s">
        <v>103</v>
      </c>
      <c r="S242" s="139">
        <v>0</v>
      </c>
      <c r="T242" s="139"/>
      <c r="U242" s="139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/>
      <c r="AF242" s="139"/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</row>
    <row r="243" spans="1:47" outlineLevel="1">
      <c r="A243" s="140">
        <v>98</v>
      </c>
      <c r="B243" s="142" t="s">
        <v>360</v>
      </c>
      <c r="C243" s="157" t="s">
        <v>361</v>
      </c>
      <c r="D243" s="181" t="s">
        <v>0</v>
      </c>
      <c r="E243" s="144">
        <v>6.6</v>
      </c>
      <c r="F243" s="204"/>
      <c r="G243" s="144">
        <f>ROUND(E243*F243,2)</f>
        <v>0</v>
      </c>
      <c r="H243" s="168" t="s">
        <v>407</v>
      </c>
      <c r="I243" s="208"/>
      <c r="J243" s="139"/>
      <c r="K243" s="139"/>
      <c r="L243" s="139"/>
      <c r="M243" s="139"/>
      <c r="N243" s="139"/>
      <c r="O243" s="139"/>
      <c r="P243" s="139"/>
      <c r="Q243" s="139"/>
      <c r="R243" s="139" t="s">
        <v>101</v>
      </c>
      <c r="S243" s="139"/>
      <c r="T243" s="139"/>
      <c r="U243" s="139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/>
      <c r="AF243" s="139"/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</row>
    <row r="244" spans="1:47">
      <c r="A244" s="141" t="s">
        <v>96</v>
      </c>
      <c r="B244" s="143" t="s">
        <v>74</v>
      </c>
      <c r="C244" s="159" t="s">
        <v>75</v>
      </c>
      <c r="D244" s="183"/>
      <c r="E244" s="145"/>
      <c r="F244" s="205"/>
      <c r="G244" s="145">
        <f>SUMIF(R245:R258,"&lt;&gt;NOR",G245:G258)</f>
        <v>0</v>
      </c>
      <c r="H244" s="169"/>
      <c r="I244" s="208"/>
      <c r="R244" t="s">
        <v>97</v>
      </c>
    </row>
    <row r="245" spans="1:47" outlineLevel="1">
      <c r="A245" s="140">
        <v>99</v>
      </c>
      <c r="B245" s="142" t="s">
        <v>362</v>
      </c>
      <c r="C245" s="157" t="s">
        <v>363</v>
      </c>
      <c r="D245" s="181" t="s">
        <v>106</v>
      </c>
      <c r="E245" s="144">
        <v>19.940000000000001</v>
      </c>
      <c r="F245" s="204"/>
      <c r="G245" s="144">
        <f>ROUND(E245*F245,2)</f>
        <v>0</v>
      </c>
      <c r="H245" s="168" t="s">
        <v>407</v>
      </c>
      <c r="I245" s="208"/>
      <c r="J245" s="139"/>
      <c r="K245" s="139"/>
      <c r="L245" s="139"/>
      <c r="M245" s="139"/>
      <c r="N245" s="139"/>
      <c r="O245" s="139"/>
      <c r="P245" s="139"/>
      <c r="Q245" s="139"/>
      <c r="R245" s="139" t="s">
        <v>101</v>
      </c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139"/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</row>
    <row r="246" spans="1:47" outlineLevel="1">
      <c r="A246" s="140"/>
      <c r="B246" s="142"/>
      <c r="C246" s="158" t="s">
        <v>156</v>
      </c>
      <c r="D246" s="182"/>
      <c r="E246" s="173"/>
      <c r="F246" s="204"/>
      <c r="G246" s="144"/>
      <c r="H246" s="168">
        <v>0</v>
      </c>
      <c r="I246" s="208"/>
      <c r="J246" s="139"/>
      <c r="K246" s="139"/>
      <c r="L246" s="139"/>
      <c r="M246" s="139"/>
      <c r="N246" s="139"/>
      <c r="O246" s="139"/>
      <c r="P246" s="139"/>
      <c r="Q246" s="139"/>
      <c r="R246" s="139" t="s">
        <v>103</v>
      </c>
      <c r="S246" s="139">
        <v>0</v>
      </c>
      <c r="T246" s="139"/>
      <c r="U246" s="139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/>
      <c r="AF246" s="139"/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</row>
    <row r="247" spans="1:47" outlineLevel="1">
      <c r="A247" s="140"/>
      <c r="B247" s="142"/>
      <c r="C247" s="158" t="s">
        <v>157</v>
      </c>
      <c r="D247" s="182"/>
      <c r="E247" s="173">
        <v>19.940000000000001</v>
      </c>
      <c r="F247" s="204"/>
      <c r="G247" s="144"/>
      <c r="H247" s="168">
        <v>0</v>
      </c>
      <c r="I247" s="208"/>
      <c r="J247" s="139"/>
      <c r="K247" s="139"/>
      <c r="L247" s="139"/>
      <c r="M247" s="139"/>
      <c r="N247" s="139"/>
      <c r="O247" s="139"/>
      <c r="P247" s="139"/>
      <c r="Q247" s="139"/>
      <c r="R247" s="139" t="s">
        <v>103</v>
      </c>
      <c r="S247" s="139">
        <v>0</v>
      </c>
      <c r="T247" s="139"/>
      <c r="U247" s="139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/>
      <c r="AF247" s="139"/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</row>
    <row r="248" spans="1:47" ht="22.5" outlineLevel="1">
      <c r="A248" s="140">
        <v>100</v>
      </c>
      <c r="B248" s="142" t="s">
        <v>364</v>
      </c>
      <c r="C248" s="157" t="s">
        <v>365</v>
      </c>
      <c r="D248" s="181" t="s">
        <v>143</v>
      </c>
      <c r="E248" s="144">
        <v>16.8</v>
      </c>
      <c r="F248" s="204"/>
      <c r="G248" s="144">
        <f>ROUND(E248*F248,2)</f>
        <v>0</v>
      </c>
      <c r="H248" s="168" t="s">
        <v>407</v>
      </c>
      <c r="I248" s="208"/>
      <c r="J248" s="139"/>
      <c r="K248" s="139"/>
      <c r="L248" s="139"/>
      <c r="M248" s="139"/>
      <c r="N248" s="139"/>
      <c r="O248" s="139"/>
      <c r="P248" s="139"/>
      <c r="Q248" s="139"/>
      <c r="R248" s="139" t="s">
        <v>101</v>
      </c>
      <c r="S248" s="139"/>
      <c r="T248" s="139"/>
      <c r="U248" s="139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/>
      <c r="AF248" s="139"/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</row>
    <row r="249" spans="1:47" outlineLevel="1">
      <c r="A249" s="140"/>
      <c r="B249" s="142"/>
      <c r="C249" s="158" t="s">
        <v>156</v>
      </c>
      <c r="D249" s="182"/>
      <c r="E249" s="173"/>
      <c r="F249" s="204"/>
      <c r="G249" s="144"/>
      <c r="H249" s="168">
        <v>0</v>
      </c>
      <c r="I249" s="208"/>
      <c r="J249" s="139"/>
      <c r="K249" s="139"/>
      <c r="L249" s="139"/>
      <c r="M249" s="139"/>
      <c r="N249" s="139"/>
      <c r="O249" s="139"/>
      <c r="P249" s="139"/>
      <c r="Q249" s="139"/>
      <c r="R249" s="139" t="s">
        <v>103</v>
      </c>
      <c r="S249" s="139">
        <v>0</v>
      </c>
      <c r="T249" s="139"/>
      <c r="U249" s="139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/>
      <c r="AF249" s="139"/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</row>
    <row r="250" spans="1:47" outlineLevel="1">
      <c r="A250" s="140"/>
      <c r="B250" s="142"/>
      <c r="C250" s="158" t="s">
        <v>366</v>
      </c>
      <c r="D250" s="182"/>
      <c r="E250" s="173">
        <v>16.8</v>
      </c>
      <c r="F250" s="204"/>
      <c r="G250" s="144"/>
      <c r="H250" s="168">
        <v>0</v>
      </c>
      <c r="I250" s="208"/>
      <c r="J250" s="139"/>
      <c r="K250" s="139"/>
      <c r="L250" s="139"/>
      <c r="M250" s="139"/>
      <c r="N250" s="139"/>
      <c r="O250" s="139"/>
      <c r="P250" s="139"/>
      <c r="Q250" s="139"/>
      <c r="R250" s="139" t="s">
        <v>103</v>
      </c>
      <c r="S250" s="139">
        <v>0</v>
      </c>
      <c r="T250" s="139"/>
      <c r="U250" s="139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/>
      <c r="AF250" s="139"/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</row>
    <row r="251" spans="1:47" ht="22.5" outlineLevel="1">
      <c r="A251" s="140">
        <v>101</v>
      </c>
      <c r="B251" s="142" t="s">
        <v>367</v>
      </c>
      <c r="C251" s="157" t="s">
        <v>368</v>
      </c>
      <c r="D251" s="181" t="s">
        <v>106</v>
      </c>
      <c r="E251" s="144">
        <v>19.940000000000001</v>
      </c>
      <c r="F251" s="204"/>
      <c r="G251" s="144">
        <f>ROUND(E251*F251,2)</f>
        <v>0</v>
      </c>
      <c r="H251" s="168" t="s">
        <v>407</v>
      </c>
      <c r="I251" s="208"/>
      <c r="J251" s="139"/>
      <c r="K251" s="139"/>
      <c r="L251" s="139"/>
      <c r="M251" s="139"/>
      <c r="N251" s="139"/>
      <c r="O251" s="139"/>
      <c r="P251" s="139"/>
      <c r="Q251" s="139"/>
      <c r="R251" s="139" t="s">
        <v>101</v>
      </c>
      <c r="S251" s="139"/>
      <c r="T251" s="139"/>
      <c r="U251" s="139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/>
      <c r="AF251" s="139"/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</row>
    <row r="252" spans="1:47" outlineLevel="1">
      <c r="A252" s="140"/>
      <c r="B252" s="142"/>
      <c r="C252" s="158" t="s">
        <v>156</v>
      </c>
      <c r="D252" s="182"/>
      <c r="E252" s="173"/>
      <c r="F252" s="204"/>
      <c r="G252" s="144"/>
      <c r="H252" s="168">
        <v>0</v>
      </c>
      <c r="I252" s="208"/>
      <c r="J252" s="139"/>
      <c r="K252" s="139"/>
      <c r="L252" s="139"/>
      <c r="M252" s="139"/>
      <c r="N252" s="139"/>
      <c r="O252" s="139"/>
      <c r="P252" s="139"/>
      <c r="Q252" s="139"/>
      <c r="R252" s="139" t="s">
        <v>103</v>
      </c>
      <c r="S252" s="139">
        <v>0</v>
      </c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139"/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</row>
    <row r="253" spans="1:47" outlineLevel="1">
      <c r="A253" s="140"/>
      <c r="B253" s="142"/>
      <c r="C253" s="158" t="s">
        <v>157</v>
      </c>
      <c r="D253" s="182"/>
      <c r="E253" s="173">
        <v>19.940000000000001</v>
      </c>
      <c r="F253" s="204"/>
      <c r="G253" s="144"/>
      <c r="H253" s="168">
        <v>0</v>
      </c>
      <c r="I253" s="208"/>
      <c r="J253" s="139"/>
      <c r="K253" s="139"/>
      <c r="L253" s="139"/>
      <c r="M253" s="139"/>
      <c r="N253" s="139"/>
      <c r="O253" s="139"/>
      <c r="P253" s="139"/>
      <c r="Q253" s="139"/>
      <c r="R253" s="139" t="s">
        <v>103</v>
      </c>
      <c r="S253" s="139">
        <v>0</v>
      </c>
      <c r="T253" s="139"/>
      <c r="U253" s="139"/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/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</row>
    <row r="254" spans="1:47" ht="22.5" outlineLevel="1">
      <c r="A254" s="140">
        <v>102</v>
      </c>
      <c r="B254" s="142" t="s">
        <v>369</v>
      </c>
      <c r="C254" s="157" t="s">
        <v>370</v>
      </c>
      <c r="D254" s="181" t="s">
        <v>106</v>
      </c>
      <c r="E254" s="144">
        <v>22.858000000000001</v>
      </c>
      <c r="F254" s="204"/>
      <c r="G254" s="144">
        <f>ROUND(E254*F254,2)</f>
        <v>0</v>
      </c>
      <c r="H254" s="209" t="s">
        <v>406</v>
      </c>
      <c r="I254" s="208"/>
      <c r="J254" s="139"/>
      <c r="K254" s="139"/>
      <c r="L254" s="139"/>
      <c r="M254" s="139"/>
      <c r="N254" s="139"/>
      <c r="O254" s="139"/>
      <c r="P254" s="139"/>
      <c r="Q254" s="139"/>
      <c r="R254" s="139" t="s">
        <v>101</v>
      </c>
      <c r="S254" s="139"/>
      <c r="T254" s="139"/>
      <c r="U254" s="139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/>
      <c r="AF254" s="139"/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</row>
    <row r="255" spans="1:47" outlineLevel="1">
      <c r="A255" s="140"/>
      <c r="B255" s="142"/>
      <c r="C255" s="158" t="s">
        <v>156</v>
      </c>
      <c r="D255" s="182"/>
      <c r="E255" s="173"/>
      <c r="F255" s="204"/>
      <c r="G255" s="144"/>
      <c r="H255" s="168">
        <v>0</v>
      </c>
      <c r="I255" s="208"/>
      <c r="J255" s="139"/>
      <c r="K255" s="139"/>
      <c r="L255" s="139"/>
      <c r="M255" s="139"/>
      <c r="N255" s="139"/>
      <c r="O255" s="139"/>
      <c r="P255" s="139"/>
      <c r="Q255" s="139"/>
      <c r="R255" s="139" t="s">
        <v>103</v>
      </c>
      <c r="S255" s="139">
        <v>0</v>
      </c>
      <c r="T255" s="139"/>
      <c r="U255" s="139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</row>
    <row r="256" spans="1:47" outlineLevel="1">
      <c r="A256" s="140"/>
      <c r="B256" s="142"/>
      <c r="C256" s="158" t="s">
        <v>371</v>
      </c>
      <c r="D256" s="182"/>
      <c r="E256" s="173">
        <v>21.934000000000001</v>
      </c>
      <c r="F256" s="204"/>
      <c r="G256" s="144"/>
      <c r="H256" s="168">
        <v>0</v>
      </c>
      <c r="I256" s="208"/>
      <c r="J256" s="139"/>
      <c r="K256" s="139"/>
      <c r="L256" s="139"/>
      <c r="M256" s="139"/>
      <c r="N256" s="139"/>
      <c r="O256" s="139"/>
      <c r="P256" s="139"/>
      <c r="Q256" s="139"/>
      <c r="R256" s="139" t="s">
        <v>103</v>
      </c>
      <c r="S256" s="139">
        <v>0</v>
      </c>
      <c r="T256" s="139"/>
      <c r="U256" s="139"/>
      <c r="V256" s="139"/>
      <c r="W256" s="139"/>
      <c r="X256" s="139"/>
      <c r="Y256" s="139"/>
      <c r="Z256" s="139"/>
      <c r="AA256" s="139"/>
      <c r="AB256" s="139"/>
      <c r="AC256" s="139"/>
      <c r="AD256" s="139"/>
      <c r="AE256" s="139"/>
      <c r="AF256" s="139"/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</row>
    <row r="257" spans="1:47" outlineLevel="1">
      <c r="A257" s="140"/>
      <c r="B257" s="142"/>
      <c r="C257" s="158" t="s">
        <v>372</v>
      </c>
      <c r="D257" s="182"/>
      <c r="E257" s="173">
        <v>0.92400000000000004</v>
      </c>
      <c r="F257" s="204"/>
      <c r="G257" s="144"/>
      <c r="H257" s="168">
        <v>0</v>
      </c>
      <c r="I257" s="208"/>
      <c r="J257" s="139"/>
      <c r="K257" s="139"/>
      <c r="L257" s="139"/>
      <c r="M257" s="139"/>
      <c r="N257" s="139"/>
      <c r="O257" s="139"/>
      <c r="P257" s="139"/>
      <c r="Q257" s="139"/>
      <c r="R257" s="139" t="s">
        <v>103</v>
      </c>
      <c r="S257" s="139">
        <v>0</v>
      </c>
      <c r="T257" s="139"/>
      <c r="U257" s="139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/>
      <c r="AF257" s="139"/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</row>
    <row r="258" spans="1:47" outlineLevel="1">
      <c r="A258" s="140">
        <v>103</v>
      </c>
      <c r="B258" s="142" t="s">
        <v>373</v>
      </c>
      <c r="C258" s="157" t="s">
        <v>374</v>
      </c>
      <c r="D258" s="181" t="s">
        <v>0</v>
      </c>
      <c r="E258" s="144">
        <v>0.78</v>
      </c>
      <c r="F258" s="204"/>
      <c r="G258" s="144">
        <f>ROUND(E258*F258,2)</f>
        <v>0</v>
      </c>
      <c r="H258" s="168" t="s">
        <v>407</v>
      </c>
      <c r="I258" s="208"/>
      <c r="J258" s="139"/>
      <c r="K258" s="139"/>
      <c r="L258" s="139"/>
      <c r="M258" s="139"/>
      <c r="N258" s="139"/>
      <c r="O258" s="139"/>
      <c r="P258" s="139"/>
      <c r="Q258" s="139"/>
      <c r="R258" s="139" t="s">
        <v>101</v>
      </c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139"/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</row>
    <row r="259" spans="1:47">
      <c r="A259" s="141" t="s">
        <v>96</v>
      </c>
      <c r="B259" s="143" t="s">
        <v>76</v>
      </c>
      <c r="C259" s="159" t="s">
        <v>77</v>
      </c>
      <c r="D259" s="183"/>
      <c r="E259" s="145"/>
      <c r="F259" s="205"/>
      <c r="G259" s="145">
        <f>SUMIF(R260:R272,"&lt;&gt;NOR",G260:G272)</f>
        <v>0</v>
      </c>
      <c r="H259" s="169"/>
      <c r="I259" s="208"/>
      <c r="R259" t="s">
        <v>97</v>
      </c>
    </row>
    <row r="260" spans="1:47" outlineLevel="1">
      <c r="A260" s="140">
        <v>104</v>
      </c>
      <c r="B260" s="142" t="s">
        <v>375</v>
      </c>
      <c r="C260" s="157" t="s">
        <v>376</v>
      </c>
      <c r="D260" s="181" t="s">
        <v>106</v>
      </c>
      <c r="E260" s="204">
        <v>15.19</v>
      </c>
      <c r="F260" s="204"/>
      <c r="G260" s="144">
        <f>ROUND(E260*F260,2)</f>
        <v>0</v>
      </c>
      <c r="H260" s="168" t="s">
        <v>407</v>
      </c>
      <c r="I260" s="208"/>
      <c r="J260" s="139"/>
      <c r="K260" s="139"/>
      <c r="L260" s="139"/>
      <c r="M260" s="139"/>
      <c r="N260" s="139"/>
      <c r="O260" s="139"/>
      <c r="P260" s="139"/>
      <c r="Q260" s="139"/>
      <c r="R260" s="139" t="s">
        <v>101</v>
      </c>
      <c r="S260" s="139"/>
      <c r="T260" s="139"/>
      <c r="U260" s="139"/>
      <c r="V260" s="139"/>
      <c r="W260" s="139"/>
      <c r="X260" s="139"/>
      <c r="Y260" s="139"/>
      <c r="Z260" s="139"/>
      <c r="AA260" s="139"/>
      <c r="AB260" s="139"/>
      <c r="AC260" s="139"/>
      <c r="AD260" s="139"/>
      <c r="AE260" s="139"/>
      <c r="AF260" s="139"/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</row>
    <row r="261" spans="1:47" outlineLevel="1">
      <c r="A261" s="140"/>
      <c r="B261" s="142"/>
      <c r="C261" s="158" t="s">
        <v>416</v>
      </c>
      <c r="D261" s="182"/>
      <c r="E261" s="173">
        <v>15.19</v>
      </c>
      <c r="F261" s="204"/>
      <c r="G261" s="144"/>
      <c r="H261" s="168">
        <v>0</v>
      </c>
      <c r="I261" s="208"/>
      <c r="J261" s="139"/>
      <c r="K261" s="139"/>
      <c r="L261" s="139"/>
      <c r="M261" s="139"/>
      <c r="N261" s="139"/>
      <c r="O261" s="139"/>
      <c r="P261" s="139"/>
      <c r="Q261" s="139"/>
      <c r="R261" s="139" t="s">
        <v>103</v>
      </c>
      <c r="S261" s="139">
        <v>0</v>
      </c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139"/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</row>
    <row r="262" spans="1:47" outlineLevel="1">
      <c r="A262" s="140">
        <v>105</v>
      </c>
      <c r="B262" s="142" t="s">
        <v>377</v>
      </c>
      <c r="C262" s="157" t="s">
        <v>378</v>
      </c>
      <c r="D262" s="181" t="s">
        <v>106</v>
      </c>
      <c r="E262" s="204">
        <v>15.19</v>
      </c>
      <c r="F262" s="204"/>
      <c r="G262" s="144">
        <f>ROUND(E262*F262,2)</f>
        <v>0</v>
      </c>
      <c r="H262" s="168" t="s">
        <v>407</v>
      </c>
      <c r="I262" s="208"/>
      <c r="J262" s="139"/>
      <c r="K262" s="139"/>
      <c r="L262" s="139"/>
      <c r="M262" s="139"/>
      <c r="N262" s="139"/>
      <c r="O262" s="139"/>
      <c r="P262" s="139"/>
      <c r="Q262" s="139"/>
      <c r="R262" s="139" t="s">
        <v>101</v>
      </c>
      <c r="S262" s="139"/>
      <c r="T262" s="139"/>
      <c r="U262" s="139"/>
      <c r="V262" s="139"/>
      <c r="W262" s="139"/>
      <c r="X262" s="139"/>
      <c r="Y262" s="139"/>
      <c r="Z262" s="139"/>
      <c r="AA262" s="139"/>
      <c r="AB262" s="139"/>
      <c r="AC262" s="139"/>
      <c r="AD262" s="139"/>
      <c r="AE262" s="139"/>
      <c r="AF262" s="139"/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</row>
    <row r="263" spans="1:47" outlineLevel="1">
      <c r="A263" s="140"/>
      <c r="B263" s="142"/>
      <c r="C263" s="158" t="s">
        <v>416</v>
      </c>
      <c r="D263" s="182"/>
      <c r="E263" s="173">
        <v>15.19</v>
      </c>
      <c r="F263" s="204"/>
      <c r="G263" s="144"/>
      <c r="H263" s="168">
        <v>0</v>
      </c>
      <c r="I263" s="208"/>
      <c r="J263" s="139"/>
      <c r="K263" s="139"/>
      <c r="L263" s="139"/>
      <c r="M263" s="139"/>
      <c r="N263" s="139"/>
      <c r="O263" s="139"/>
      <c r="P263" s="139"/>
      <c r="Q263" s="139"/>
      <c r="R263" s="139" t="s">
        <v>103</v>
      </c>
      <c r="S263" s="139">
        <v>0</v>
      </c>
      <c r="T263" s="139"/>
      <c r="U263" s="139"/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/>
      <c r="AF263" s="139"/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</row>
    <row r="264" spans="1:47" outlineLevel="1">
      <c r="A264" s="140">
        <v>106</v>
      </c>
      <c r="B264" s="142" t="s">
        <v>379</v>
      </c>
      <c r="C264" s="157" t="s">
        <v>380</v>
      </c>
      <c r="D264" s="181" t="s">
        <v>143</v>
      </c>
      <c r="E264" s="204">
        <v>9.9</v>
      </c>
      <c r="F264" s="204"/>
      <c r="G264" s="144">
        <f>ROUND(E264*F264,2)</f>
        <v>0</v>
      </c>
      <c r="H264" s="168" t="s">
        <v>407</v>
      </c>
      <c r="I264" s="208"/>
      <c r="J264" s="139"/>
      <c r="K264" s="139"/>
      <c r="L264" s="139"/>
      <c r="M264" s="139"/>
      <c r="N264" s="139"/>
      <c r="O264" s="139"/>
      <c r="P264" s="139"/>
      <c r="Q264" s="139"/>
      <c r="R264" s="139" t="s">
        <v>101</v>
      </c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139"/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</row>
    <row r="265" spans="1:47" outlineLevel="1">
      <c r="A265" s="140"/>
      <c r="B265" s="142"/>
      <c r="C265" s="158" t="s">
        <v>381</v>
      </c>
      <c r="D265" s="182"/>
      <c r="E265" s="173">
        <v>9.9</v>
      </c>
      <c r="F265" s="204"/>
      <c r="G265" s="144"/>
      <c r="H265" s="168">
        <v>0</v>
      </c>
      <c r="I265" s="208"/>
      <c r="J265" s="139"/>
      <c r="K265" s="139"/>
      <c r="L265" s="139"/>
      <c r="M265" s="139"/>
      <c r="N265" s="139"/>
      <c r="O265" s="139"/>
      <c r="P265" s="139"/>
      <c r="Q265" s="139"/>
      <c r="R265" s="139" t="s">
        <v>103</v>
      </c>
      <c r="S265" s="139">
        <v>0</v>
      </c>
      <c r="T265" s="139"/>
      <c r="U265" s="139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/>
      <c r="AF265" s="139"/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</row>
    <row r="266" spans="1:47" outlineLevel="1">
      <c r="A266" s="140">
        <v>107</v>
      </c>
      <c r="B266" s="142" t="s">
        <v>382</v>
      </c>
      <c r="C266" s="157" t="s">
        <v>383</v>
      </c>
      <c r="D266" s="181" t="s">
        <v>106</v>
      </c>
      <c r="E266" s="204">
        <v>15.19</v>
      </c>
      <c r="F266" s="204"/>
      <c r="G266" s="144">
        <f>ROUND(E266*F266,2)</f>
        <v>0</v>
      </c>
      <c r="H266" s="168" t="s">
        <v>407</v>
      </c>
      <c r="I266" s="208"/>
      <c r="J266" s="139"/>
      <c r="K266" s="139"/>
      <c r="L266" s="139"/>
      <c r="M266" s="139"/>
      <c r="N266" s="139"/>
      <c r="O266" s="139"/>
      <c r="P266" s="139"/>
      <c r="Q266" s="139"/>
      <c r="R266" s="139" t="s">
        <v>101</v>
      </c>
      <c r="S266" s="139"/>
      <c r="T266" s="139"/>
      <c r="U266" s="139"/>
      <c r="V266" s="139"/>
      <c r="W266" s="139"/>
      <c r="X266" s="139"/>
      <c r="Y266" s="139"/>
      <c r="Z266" s="139"/>
      <c r="AA266" s="139"/>
      <c r="AB266" s="139"/>
      <c r="AC266" s="139"/>
      <c r="AD266" s="139"/>
      <c r="AE266" s="139"/>
      <c r="AF266" s="139"/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</row>
    <row r="267" spans="1:47" outlineLevel="1">
      <c r="A267" s="140"/>
      <c r="B267" s="142"/>
      <c r="C267" s="158" t="s">
        <v>416</v>
      </c>
      <c r="D267" s="182"/>
      <c r="E267" s="173">
        <v>15.19</v>
      </c>
      <c r="F267" s="204"/>
      <c r="G267" s="144"/>
      <c r="H267" s="168">
        <v>0</v>
      </c>
      <c r="I267" s="208"/>
      <c r="J267" s="139"/>
      <c r="K267" s="139"/>
      <c r="L267" s="139"/>
      <c r="M267" s="139"/>
      <c r="N267" s="139"/>
      <c r="O267" s="139"/>
      <c r="P267" s="139"/>
      <c r="Q267" s="139"/>
      <c r="R267" s="139" t="s">
        <v>103</v>
      </c>
      <c r="S267" s="139">
        <v>0</v>
      </c>
      <c r="T267" s="139"/>
      <c r="U267" s="139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</row>
    <row r="268" spans="1:47" outlineLevel="1">
      <c r="A268" s="140">
        <v>108</v>
      </c>
      <c r="B268" s="142" t="s">
        <v>384</v>
      </c>
      <c r="C268" s="157" t="s">
        <v>385</v>
      </c>
      <c r="D268" s="181" t="s">
        <v>106</v>
      </c>
      <c r="E268" s="204">
        <v>15.19</v>
      </c>
      <c r="F268" s="204"/>
      <c r="G268" s="144">
        <f>ROUND(E268*F268,2)</f>
        <v>0</v>
      </c>
      <c r="H268" s="168" t="s">
        <v>407</v>
      </c>
      <c r="I268" s="208"/>
      <c r="J268" s="139"/>
      <c r="K268" s="139"/>
      <c r="L268" s="139"/>
      <c r="M268" s="139"/>
      <c r="N268" s="139"/>
      <c r="O268" s="139"/>
      <c r="P268" s="139"/>
      <c r="Q268" s="139"/>
      <c r="R268" s="139" t="s">
        <v>101</v>
      </c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</row>
    <row r="269" spans="1:47" outlineLevel="1">
      <c r="A269" s="140"/>
      <c r="B269" s="142"/>
      <c r="C269" s="158" t="s">
        <v>416</v>
      </c>
      <c r="D269" s="182"/>
      <c r="E269" s="173">
        <v>15.19</v>
      </c>
      <c r="F269" s="204"/>
      <c r="G269" s="144"/>
      <c r="H269" s="168">
        <v>0</v>
      </c>
      <c r="I269" s="208"/>
      <c r="J269" s="139"/>
      <c r="K269" s="139"/>
      <c r="L269" s="139"/>
      <c r="M269" s="139"/>
      <c r="N269" s="139"/>
      <c r="O269" s="139"/>
      <c r="P269" s="139"/>
      <c r="Q269" s="139"/>
      <c r="R269" s="139" t="s">
        <v>103</v>
      </c>
      <c r="S269" s="139">
        <v>0</v>
      </c>
      <c r="T269" s="139"/>
      <c r="U269" s="139"/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</row>
    <row r="270" spans="1:47" ht="22.5" outlineLevel="1">
      <c r="A270" s="140">
        <v>109</v>
      </c>
      <c r="B270" s="142" t="s">
        <v>386</v>
      </c>
      <c r="C270" s="157" t="s">
        <v>387</v>
      </c>
      <c r="D270" s="181" t="s">
        <v>106</v>
      </c>
      <c r="E270" s="204">
        <v>16.7</v>
      </c>
      <c r="F270" s="204"/>
      <c r="G270" s="144">
        <f>ROUND(E270*F270,2)</f>
        <v>0</v>
      </c>
      <c r="H270" s="209" t="s">
        <v>406</v>
      </c>
      <c r="I270" s="208"/>
      <c r="J270" s="139"/>
      <c r="K270" s="139"/>
      <c r="L270" s="139"/>
      <c r="M270" s="139"/>
      <c r="N270" s="139"/>
      <c r="O270" s="139"/>
      <c r="P270" s="139"/>
      <c r="Q270" s="139"/>
      <c r="R270" s="139" t="s">
        <v>101</v>
      </c>
      <c r="S270" s="139"/>
      <c r="T270" s="139"/>
      <c r="U270" s="139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</row>
    <row r="271" spans="1:47" outlineLevel="1">
      <c r="A271" s="140"/>
      <c r="B271" s="142"/>
      <c r="C271" s="158" t="s">
        <v>417</v>
      </c>
      <c r="D271" s="182"/>
      <c r="E271" s="173">
        <v>16.7</v>
      </c>
      <c r="F271" s="204"/>
      <c r="G271" s="144"/>
      <c r="H271" s="168">
        <v>0</v>
      </c>
      <c r="I271" s="208"/>
      <c r="J271" s="139"/>
      <c r="K271" s="139"/>
      <c r="L271" s="139"/>
      <c r="M271" s="139"/>
      <c r="N271" s="139"/>
      <c r="O271" s="139"/>
      <c r="P271" s="139"/>
      <c r="Q271" s="139"/>
      <c r="R271" s="139" t="s">
        <v>103</v>
      </c>
      <c r="S271" s="139">
        <v>0</v>
      </c>
      <c r="T271" s="139"/>
      <c r="U271" s="139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</row>
    <row r="272" spans="1:47" outlineLevel="1">
      <c r="A272" s="140">
        <v>110</v>
      </c>
      <c r="B272" s="142" t="s">
        <v>388</v>
      </c>
      <c r="C272" s="157" t="s">
        <v>389</v>
      </c>
      <c r="D272" s="181" t="s">
        <v>0</v>
      </c>
      <c r="E272" s="204">
        <v>3.65</v>
      </c>
      <c r="F272" s="204"/>
      <c r="G272" s="144">
        <f>ROUND(E272*F272,2)</f>
        <v>0</v>
      </c>
      <c r="H272" s="168" t="s">
        <v>407</v>
      </c>
      <c r="I272" s="208"/>
      <c r="J272" s="139"/>
      <c r="K272" s="139"/>
      <c r="L272" s="139"/>
      <c r="M272" s="139"/>
      <c r="N272" s="139"/>
      <c r="O272" s="139"/>
      <c r="P272" s="139"/>
      <c r="Q272" s="139"/>
      <c r="R272" s="139" t="s">
        <v>101</v>
      </c>
      <c r="S272" s="139"/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</row>
    <row r="273" spans="1:47">
      <c r="A273" s="141" t="s">
        <v>96</v>
      </c>
      <c r="B273" s="143" t="s">
        <v>78</v>
      </c>
      <c r="C273" s="159" t="s">
        <v>79</v>
      </c>
      <c r="D273" s="183"/>
      <c r="E273" s="145"/>
      <c r="F273" s="205"/>
      <c r="G273" s="145">
        <f>SUMIF(R274:R283,"&lt;&gt;NOR",G274:G283)</f>
        <v>0</v>
      </c>
      <c r="H273" s="169"/>
      <c r="I273" s="208"/>
      <c r="R273" t="s">
        <v>97</v>
      </c>
    </row>
    <row r="274" spans="1:47" outlineLevel="1">
      <c r="A274" s="140">
        <v>111</v>
      </c>
      <c r="B274" s="142" t="s">
        <v>390</v>
      </c>
      <c r="C274" s="157" t="s">
        <v>391</v>
      </c>
      <c r="D274" s="181" t="s">
        <v>106</v>
      </c>
      <c r="E274" s="144">
        <v>104.21000000000001</v>
      </c>
      <c r="F274" s="204"/>
      <c r="G274" s="144">
        <f>ROUND(E274*F274,2)</f>
        <v>0</v>
      </c>
      <c r="H274" s="168" t="s">
        <v>407</v>
      </c>
      <c r="I274" s="208"/>
      <c r="J274" s="139"/>
      <c r="K274" s="139"/>
      <c r="L274" s="139"/>
      <c r="M274" s="139"/>
      <c r="N274" s="139"/>
      <c r="O274" s="139"/>
      <c r="P274" s="139"/>
      <c r="Q274" s="139"/>
      <c r="R274" s="139" t="s">
        <v>101</v>
      </c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139"/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</row>
    <row r="275" spans="1:47" outlineLevel="1">
      <c r="A275" s="140"/>
      <c r="B275" s="142"/>
      <c r="C275" s="158" t="s">
        <v>392</v>
      </c>
      <c r="D275" s="182"/>
      <c r="E275" s="173">
        <v>66.7</v>
      </c>
      <c r="F275" s="204"/>
      <c r="G275" s="144"/>
      <c r="H275" s="168">
        <v>0</v>
      </c>
      <c r="I275" s="208"/>
      <c r="J275" s="139"/>
      <c r="K275" s="139"/>
      <c r="L275" s="139"/>
      <c r="M275" s="139"/>
      <c r="N275" s="139"/>
      <c r="O275" s="139"/>
      <c r="P275" s="139"/>
      <c r="Q275" s="139"/>
      <c r="R275" s="139" t="s">
        <v>103</v>
      </c>
      <c r="S275" s="139">
        <v>0</v>
      </c>
      <c r="T275" s="139"/>
      <c r="U275" s="139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/>
      <c r="AF275" s="139"/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</row>
    <row r="276" spans="1:47" outlineLevel="1">
      <c r="A276" s="140"/>
      <c r="B276" s="142"/>
      <c r="C276" s="158" t="s">
        <v>393</v>
      </c>
      <c r="D276" s="182"/>
      <c r="E276" s="173">
        <v>11.2</v>
      </c>
      <c r="F276" s="204"/>
      <c r="G276" s="144"/>
      <c r="H276" s="168">
        <v>0</v>
      </c>
      <c r="I276" s="208"/>
      <c r="J276" s="139"/>
      <c r="K276" s="139"/>
      <c r="L276" s="139"/>
      <c r="M276" s="139"/>
      <c r="N276" s="139"/>
      <c r="O276" s="139"/>
      <c r="P276" s="139"/>
      <c r="Q276" s="139"/>
      <c r="R276" s="139" t="s">
        <v>103</v>
      </c>
      <c r="S276" s="139">
        <v>0</v>
      </c>
      <c r="T276" s="139"/>
      <c r="U276" s="139"/>
      <c r="V276" s="139"/>
      <c r="W276" s="139"/>
      <c r="X276" s="139"/>
      <c r="Y276" s="139"/>
      <c r="Z276" s="139"/>
      <c r="AA276" s="139"/>
      <c r="AB276" s="139"/>
      <c r="AC276" s="139"/>
      <c r="AD276" s="139"/>
      <c r="AE276" s="139"/>
      <c r="AF276" s="139"/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</row>
    <row r="277" spans="1:47" outlineLevel="1">
      <c r="A277" s="140"/>
      <c r="B277" s="142"/>
      <c r="C277" s="158" t="s">
        <v>394</v>
      </c>
      <c r="D277" s="182"/>
      <c r="E277" s="173">
        <v>41.34</v>
      </c>
      <c r="F277" s="204"/>
      <c r="G277" s="144"/>
      <c r="H277" s="168">
        <v>0</v>
      </c>
      <c r="I277" s="208"/>
      <c r="J277" s="139"/>
      <c r="K277" s="139"/>
      <c r="L277" s="139"/>
      <c r="M277" s="139"/>
      <c r="N277" s="139"/>
      <c r="O277" s="139"/>
      <c r="P277" s="139"/>
      <c r="Q277" s="139"/>
      <c r="R277" s="139" t="s">
        <v>103</v>
      </c>
      <c r="S277" s="139">
        <v>0</v>
      </c>
      <c r="T277" s="139"/>
      <c r="U277" s="139"/>
      <c r="V277" s="139"/>
      <c r="W277" s="139"/>
      <c r="X277" s="139"/>
      <c r="Y277" s="139"/>
      <c r="Z277" s="139"/>
      <c r="AA277" s="139"/>
      <c r="AB277" s="139"/>
      <c r="AC277" s="139"/>
      <c r="AD277" s="139"/>
      <c r="AE277" s="139"/>
      <c r="AF277" s="139"/>
      <c r="AG277" s="139"/>
      <c r="AH277" s="139"/>
      <c r="AI277" s="139"/>
      <c r="AJ277" s="139"/>
      <c r="AK277" s="139"/>
      <c r="AL277" s="139"/>
      <c r="AM277" s="139"/>
      <c r="AN277" s="139"/>
      <c r="AO277" s="139"/>
      <c r="AP277" s="139"/>
      <c r="AQ277" s="139"/>
      <c r="AR277" s="139"/>
      <c r="AS277" s="139"/>
      <c r="AT277" s="139"/>
      <c r="AU277" s="139"/>
    </row>
    <row r="278" spans="1:47" outlineLevel="1">
      <c r="A278" s="140"/>
      <c r="B278" s="142"/>
      <c r="C278" s="158" t="s">
        <v>395</v>
      </c>
      <c r="D278" s="182"/>
      <c r="E278" s="173">
        <v>-15.03</v>
      </c>
      <c r="F278" s="204"/>
      <c r="G278" s="144"/>
      <c r="H278" s="168">
        <v>0</v>
      </c>
      <c r="I278" s="208"/>
      <c r="J278" s="139"/>
      <c r="K278" s="139"/>
      <c r="L278" s="139"/>
      <c r="M278" s="139"/>
      <c r="N278" s="139"/>
      <c r="O278" s="139"/>
      <c r="P278" s="139"/>
      <c r="Q278" s="139"/>
      <c r="R278" s="139" t="s">
        <v>103</v>
      </c>
      <c r="S278" s="139">
        <v>0</v>
      </c>
      <c r="T278" s="139"/>
      <c r="U278" s="139"/>
      <c r="V278" s="139"/>
      <c r="W278" s="139"/>
      <c r="X278" s="139"/>
      <c r="Y278" s="139"/>
      <c r="Z278" s="139"/>
      <c r="AA278" s="139"/>
      <c r="AB278" s="139"/>
      <c r="AC278" s="139"/>
      <c r="AD278" s="139"/>
      <c r="AE278" s="139"/>
      <c r="AF278" s="139"/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</row>
    <row r="279" spans="1:47" outlineLevel="1">
      <c r="A279" s="140">
        <v>112</v>
      </c>
      <c r="B279" s="142" t="s">
        <v>396</v>
      </c>
      <c r="C279" s="157" t="s">
        <v>397</v>
      </c>
      <c r="D279" s="181" t="s">
        <v>106</v>
      </c>
      <c r="E279" s="144">
        <v>104.21000000000001</v>
      </c>
      <c r="F279" s="204"/>
      <c r="G279" s="144">
        <f>ROUND(E279*F279,2)</f>
        <v>0</v>
      </c>
      <c r="H279" s="168" t="s">
        <v>407</v>
      </c>
      <c r="I279" s="208"/>
      <c r="J279" s="139"/>
      <c r="K279" s="139"/>
      <c r="L279" s="139"/>
      <c r="M279" s="139"/>
      <c r="N279" s="139"/>
      <c r="O279" s="139"/>
      <c r="P279" s="139"/>
      <c r="Q279" s="139"/>
      <c r="R279" s="139" t="s">
        <v>101</v>
      </c>
      <c r="S279" s="139"/>
      <c r="T279" s="139"/>
      <c r="U279" s="139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/>
      <c r="AF279" s="139"/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</row>
    <row r="280" spans="1:47" outlineLevel="1">
      <c r="A280" s="140"/>
      <c r="B280" s="142"/>
      <c r="C280" s="158" t="s">
        <v>392</v>
      </c>
      <c r="D280" s="182"/>
      <c r="E280" s="173">
        <v>66.7</v>
      </c>
      <c r="F280" s="204"/>
      <c r="G280" s="144"/>
      <c r="H280" s="168"/>
      <c r="I280" s="139"/>
      <c r="J280" s="139"/>
      <c r="K280" s="139"/>
      <c r="L280" s="139"/>
      <c r="M280" s="139"/>
      <c r="N280" s="139"/>
      <c r="O280" s="139"/>
      <c r="P280" s="139"/>
      <c r="Q280" s="139"/>
      <c r="R280" s="139" t="s">
        <v>103</v>
      </c>
      <c r="S280" s="139">
        <v>0</v>
      </c>
      <c r="T280" s="139"/>
      <c r="U280" s="139"/>
      <c r="V280" s="139"/>
      <c r="W280" s="139"/>
      <c r="X280" s="139"/>
      <c r="Y280" s="139"/>
      <c r="Z280" s="139"/>
      <c r="AA280" s="139"/>
      <c r="AB280" s="139"/>
      <c r="AC280" s="139"/>
      <c r="AD280" s="139"/>
      <c r="AE280" s="139"/>
      <c r="AF280" s="139"/>
      <c r="AG280" s="139"/>
      <c r="AH280" s="139"/>
      <c r="AI280" s="139"/>
      <c r="AJ280" s="139"/>
      <c r="AK280" s="139"/>
      <c r="AL280" s="139"/>
      <c r="AM280" s="139"/>
      <c r="AN280" s="139"/>
      <c r="AO280" s="139"/>
      <c r="AP280" s="139"/>
      <c r="AQ280" s="139"/>
      <c r="AR280" s="139"/>
      <c r="AS280" s="139"/>
      <c r="AT280" s="139"/>
      <c r="AU280" s="139"/>
    </row>
    <row r="281" spans="1:47" outlineLevel="1">
      <c r="A281" s="140"/>
      <c r="B281" s="142"/>
      <c r="C281" s="158" t="s">
        <v>393</v>
      </c>
      <c r="D281" s="182"/>
      <c r="E281" s="173">
        <v>11.2</v>
      </c>
      <c r="F281" s="204"/>
      <c r="G281" s="144"/>
      <c r="H281" s="168"/>
      <c r="I281" s="139"/>
      <c r="J281" s="139"/>
      <c r="K281" s="139"/>
      <c r="L281" s="139"/>
      <c r="M281" s="139"/>
      <c r="N281" s="139"/>
      <c r="O281" s="139"/>
      <c r="P281" s="139"/>
      <c r="Q281" s="139"/>
      <c r="R281" s="139" t="s">
        <v>103</v>
      </c>
      <c r="S281" s="139">
        <v>0</v>
      </c>
      <c r="T281" s="139"/>
      <c r="U281" s="139"/>
      <c r="V281" s="139"/>
      <c r="W281" s="139"/>
      <c r="X281" s="139"/>
      <c r="Y281" s="139"/>
      <c r="Z281" s="139"/>
      <c r="AA281" s="139"/>
      <c r="AB281" s="139"/>
      <c r="AC281" s="139"/>
      <c r="AD281" s="139"/>
      <c r="AE281" s="139"/>
      <c r="AF281" s="139"/>
      <c r="AG281" s="139"/>
      <c r="AH281" s="139"/>
      <c r="AI281" s="139"/>
      <c r="AJ281" s="139"/>
      <c r="AK281" s="139"/>
      <c r="AL281" s="139"/>
      <c r="AM281" s="139"/>
      <c r="AN281" s="139"/>
      <c r="AO281" s="139"/>
      <c r="AP281" s="139"/>
      <c r="AQ281" s="139"/>
      <c r="AR281" s="139"/>
      <c r="AS281" s="139"/>
      <c r="AT281" s="139"/>
      <c r="AU281" s="139"/>
    </row>
    <row r="282" spans="1:47" outlineLevel="1">
      <c r="A282" s="140"/>
      <c r="B282" s="142"/>
      <c r="C282" s="158" t="s">
        <v>394</v>
      </c>
      <c r="D282" s="182"/>
      <c r="E282" s="173">
        <v>41.34</v>
      </c>
      <c r="F282" s="204"/>
      <c r="G282" s="144"/>
      <c r="H282" s="168"/>
      <c r="I282" s="139"/>
      <c r="J282" s="139"/>
      <c r="K282" s="139"/>
      <c r="L282" s="139"/>
      <c r="M282" s="139"/>
      <c r="N282" s="139"/>
      <c r="O282" s="139"/>
      <c r="P282" s="139"/>
      <c r="Q282" s="139"/>
      <c r="R282" s="139" t="s">
        <v>103</v>
      </c>
      <c r="S282" s="139">
        <v>0</v>
      </c>
      <c r="T282" s="139"/>
      <c r="U282" s="139"/>
      <c r="V282" s="139"/>
      <c r="W282" s="139"/>
      <c r="X282" s="139"/>
      <c r="Y282" s="139"/>
      <c r="Z282" s="139"/>
      <c r="AA282" s="139"/>
      <c r="AB282" s="139"/>
      <c r="AC282" s="139"/>
      <c r="AD282" s="139"/>
      <c r="AE282" s="139"/>
      <c r="AF282" s="139"/>
      <c r="AG282" s="139"/>
      <c r="AH282" s="139"/>
      <c r="AI282" s="139"/>
      <c r="AJ282" s="139"/>
      <c r="AK282" s="139"/>
      <c r="AL282" s="139"/>
      <c r="AM282" s="139"/>
      <c r="AN282" s="139"/>
      <c r="AO282" s="139"/>
      <c r="AP282" s="139"/>
      <c r="AQ282" s="139"/>
      <c r="AR282" s="139"/>
      <c r="AS282" s="139"/>
      <c r="AT282" s="139"/>
      <c r="AU282" s="139"/>
    </row>
    <row r="283" spans="1:47" outlineLevel="1">
      <c r="A283" s="151"/>
      <c r="B283" s="152"/>
      <c r="C283" s="162" t="s">
        <v>395</v>
      </c>
      <c r="D283" s="185"/>
      <c r="E283" s="175">
        <v>-15.03</v>
      </c>
      <c r="F283" s="206"/>
      <c r="G283" s="153"/>
      <c r="H283" s="170"/>
      <c r="I283" s="139"/>
      <c r="J283" s="139"/>
      <c r="K283" s="139"/>
      <c r="L283" s="139"/>
      <c r="M283" s="139"/>
      <c r="N283" s="139"/>
      <c r="O283" s="139"/>
      <c r="P283" s="139"/>
      <c r="Q283" s="139"/>
      <c r="R283" s="139" t="s">
        <v>103</v>
      </c>
      <c r="S283" s="139">
        <v>0</v>
      </c>
      <c r="T283" s="139"/>
      <c r="U283" s="139"/>
      <c r="V283" s="139"/>
      <c r="W283" s="139"/>
      <c r="X283" s="139"/>
      <c r="Y283" s="139"/>
      <c r="Z283" s="139"/>
      <c r="AA283" s="139"/>
      <c r="AB283" s="139"/>
      <c r="AC283" s="139"/>
      <c r="AD283" s="139"/>
      <c r="AE283" s="139"/>
      <c r="AF283" s="139"/>
      <c r="AG283" s="139"/>
      <c r="AH283" s="139"/>
      <c r="AI283" s="139"/>
      <c r="AJ283" s="139"/>
      <c r="AK283" s="139"/>
      <c r="AL283" s="139"/>
      <c r="AM283" s="139"/>
      <c r="AN283" s="139"/>
      <c r="AO283" s="139"/>
      <c r="AP283" s="139"/>
      <c r="AQ283" s="139"/>
      <c r="AR283" s="139"/>
      <c r="AS283" s="139"/>
      <c r="AT283" s="139"/>
      <c r="AU283" s="139"/>
    </row>
    <row r="284" spans="1:47">
      <c r="B284" s="7" t="s">
        <v>398</v>
      </c>
      <c r="C284" s="163" t="s">
        <v>398</v>
      </c>
      <c r="D284" s="9"/>
      <c r="E284" s="176"/>
      <c r="F284" s="6"/>
      <c r="G284" s="6"/>
      <c r="H284" s="9"/>
      <c r="P284">
        <v>15</v>
      </c>
      <c r="Q284">
        <v>21</v>
      </c>
    </row>
    <row r="285" spans="1:47">
      <c r="A285" s="154"/>
      <c r="B285" s="195" t="s">
        <v>28</v>
      </c>
      <c r="C285" s="164" t="s">
        <v>398</v>
      </c>
      <c r="D285" s="186"/>
      <c r="E285" s="177"/>
      <c r="F285" s="155"/>
      <c r="G285" s="156">
        <f>G8+G11+G14+G38+G60+G82+G85+G88+G95+G187+G190+G197+G203+G208+G222+G244+G259+G273</f>
        <v>0</v>
      </c>
      <c r="H285" s="9"/>
      <c r="P285" t="e">
        <f>SUMIF(#REF!,P284,G7:G283)</f>
        <v>#REF!</v>
      </c>
      <c r="Q285" t="e">
        <f>SUMIF(#REF!,Q284,G7:G283)</f>
        <v>#REF!</v>
      </c>
      <c r="R285" t="s">
        <v>399</v>
      </c>
    </row>
  </sheetData>
  <sheetProtection password="CCE1" sheet="1" objects="1" scenarios="1"/>
  <protectedRanges>
    <protectedRange sqref="F9:F283" name="Oblast1"/>
  </protectedRanges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EFAFF4-72F3-4665-B680-C6726BADD594}"/>
</file>

<file path=customXml/itemProps2.xml><?xml version="1.0" encoding="utf-8"?>
<ds:datastoreItem xmlns:ds="http://schemas.openxmlformats.org/officeDocument/2006/customXml" ds:itemID="{E4A4F1FA-0D69-4187-9BD8-4A05F34D39AF}"/>
</file>

<file path=customXml/itemProps3.xml><?xml version="1.0" encoding="utf-8"?>
<ds:datastoreItem xmlns:ds="http://schemas.openxmlformats.org/officeDocument/2006/customXml" ds:itemID="{52BBF4E2-C2C8-4E33-86F1-52A9B1998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